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REQUERIMIENTOS PRESUPUESTALES\MARZO\DERECHO PETICION MIGUEL POLO POLO\"/>
    </mc:Choice>
  </mc:AlternateContent>
  <xr:revisionPtr revIDLastSave="0" documentId="13_ncr:1_{93C3575C-6EC1-42DE-86B1-14A6A88BF5FD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JULIO 2024" sheetId="5" state="hidden" r:id="rId1"/>
    <sheet name="DICIEMBRE 2022" sheetId="2" r:id="rId2"/>
    <sheet name="Resumen 2024" sheetId="6" state="hidden" r:id="rId3"/>
  </sheets>
  <externalReferences>
    <externalReference r:id="rId4"/>
    <externalReference r:id="rId5"/>
  </externalReferences>
  <definedNames>
    <definedName name="_xlnm._FilterDatabase" localSheetId="0" hidden="1">'JULIO 2024'!$A$4:$AA$4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8" i="2" l="1"/>
  <c r="Q48" i="2"/>
  <c r="P48" i="2"/>
  <c r="R47" i="2"/>
  <c r="Q47" i="2"/>
  <c r="P47" i="2"/>
  <c r="R46" i="2"/>
  <c r="Q46" i="2"/>
  <c r="P46" i="2"/>
  <c r="R45" i="2"/>
  <c r="Q45" i="2"/>
  <c r="P45" i="2"/>
  <c r="R44" i="2"/>
  <c r="Q44" i="2"/>
  <c r="P44" i="2"/>
  <c r="R43" i="2"/>
  <c r="Q43" i="2"/>
  <c r="P43" i="2"/>
  <c r="R42" i="2"/>
  <c r="Q42" i="2"/>
  <c r="P42" i="2"/>
  <c r="R41" i="2"/>
  <c r="Q41" i="2"/>
  <c r="P41" i="2"/>
  <c r="R40" i="2"/>
  <c r="Q40" i="2"/>
  <c r="P40" i="2"/>
  <c r="R39" i="2"/>
  <c r="Q39" i="2"/>
  <c r="P39" i="2"/>
  <c r="R38" i="2"/>
  <c r="Q38" i="2"/>
  <c r="P38" i="2"/>
  <c r="R37" i="2"/>
  <c r="Q37" i="2"/>
  <c r="P37" i="2"/>
  <c r="R36" i="2"/>
  <c r="Q36" i="2"/>
  <c r="P36" i="2"/>
  <c r="R35" i="2"/>
  <c r="Q35" i="2"/>
  <c r="P35" i="2"/>
  <c r="R34" i="2"/>
  <c r="Q34" i="2"/>
  <c r="P34" i="2"/>
  <c r="R33" i="2"/>
  <c r="Q33" i="2"/>
  <c r="P33" i="2"/>
  <c r="R28" i="2"/>
  <c r="Q28" i="2"/>
  <c r="P28" i="2"/>
  <c r="R27" i="2"/>
  <c r="Q27" i="2"/>
  <c r="P27" i="2"/>
  <c r="R26" i="2"/>
  <c r="Q26" i="2"/>
  <c r="P26" i="2"/>
  <c r="R24" i="2"/>
  <c r="Q24" i="2"/>
  <c r="P24" i="2"/>
  <c r="R23" i="2"/>
  <c r="Q23" i="2"/>
  <c r="P23" i="2"/>
  <c r="R22" i="2"/>
  <c r="Q22" i="2"/>
  <c r="P22" i="2"/>
  <c r="R21" i="2"/>
  <c r="Q21" i="2"/>
  <c r="P21" i="2"/>
  <c r="R19" i="2"/>
  <c r="Q19" i="2"/>
  <c r="P19" i="2"/>
  <c r="R17" i="2"/>
  <c r="Q17" i="2"/>
  <c r="P17" i="2"/>
  <c r="R16" i="2"/>
  <c r="Q16" i="2"/>
  <c r="P16" i="2"/>
  <c r="R15" i="2"/>
  <c r="Q15" i="2"/>
  <c r="P15" i="2"/>
  <c r="R12" i="2"/>
  <c r="Q12" i="2"/>
  <c r="P12" i="2"/>
  <c r="R11" i="2"/>
  <c r="Q11" i="2"/>
  <c r="P11" i="2"/>
  <c r="R10" i="2"/>
  <c r="Q10" i="2"/>
  <c r="P10" i="2"/>
  <c r="O48" i="2"/>
  <c r="N48" i="2"/>
  <c r="M48" i="2"/>
  <c r="L48" i="2"/>
  <c r="K48" i="2"/>
  <c r="J48" i="2"/>
  <c r="I48" i="2"/>
  <c r="H48" i="2"/>
  <c r="G48" i="2"/>
  <c r="F48" i="2"/>
  <c r="E48" i="2"/>
  <c r="F17" i="2"/>
  <c r="R31" i="2"/>
  <c r="Q31" i="2"/>
  <c r="P31" i="2"/>
  <c r="O32" i="2"/>
  <c r="O11" i="2" s="1"/>
  <c r="N32" i="2"/>
  <c r="N11" i="2" s="1"/>
  <c r="M32" i="2"/>
  <c r="M11" i="2" s="1"/>
  <c r="L32" i="2"/>
  <c r="L11" i="2" s="1"/>
  <c r="K32" i="2"/>
  <c r="K11" i="2" s="1"/>
  <c r="J32" i="2"/>
  <c r="J11" i="2" s="1"/>
  <c r="I32" i="2"/>
  <c r="I11" i="2" s="1"/>
  <c r="H32" i="2"/>
  <c r="G32" i="2"/>
  <c r="G11" i="2" s="1"/>
  <c r="F32" i="2"/>
  <c r="F11" i="2" s="1"/>
  <c r="E32" i="2"/>
  <c r="E11" i="2" s="1"/>
  <c r="E29" i="2"/>
  <c r="F29" i="2"/>
  <c r="G29" i="2"/>
  <c r="I29" i="2"/>
  <c r="J29" i="2"/>
  <c r="K29" i="2"/>
  <c r="L29" i="2"/>
  <c r="M29" i="2"/>
  <c r="N29" i="2"/>
  <c r="O29" i="2"/>
  <c r="E26" i="6"/>
  <c r="E24" i="6"/>
  <c r="E25" i="6"/>
  <c r="I15" i="6"/>
  <c r="I14" i="6"/>
  <c r="E15" i="6"/>
  <c r="E14" i="6"/>
  <c r="D15" i="6"/>
  <c r="D14" i="6"/>
  <c r="C14" i="6"/>
  <c r="W11" i="6"/>
  <c r="AC6" i="6" s="1"/>
  <c r="C15" i="6" l="1"/>
  <c r="F15" i="6" s="1"/>
  <c r="H29" i="2"/>
  <c r="P29" i="2" s="1"/>
  <c r="P32" i="2"/>
  <c r="H11" i="2"/>
  <c r="Q32" i="2"/>
  <c r="R32" i="2"/>
  <c r="G14" i="6"/>
  <c r="H14" i="6" s="1"/>
  <c r="C27" i="6"/>
  <c r="E27" i="6"/>
  <c r="D27" i="6"/>
  <c r="F14" i="6"/>
  <c r="J14" i="6"/>
  <c r="G15" i="6" l="1"/>
  <c r="H15" i="6" s="1"/>
  <c r="J15" i="6"/>
  <c r="R29" i="2"/>
  <c r="Q29" i="2"/>
  <c r="K18" i="2"/>
  <c r="O20" i="2" l="1"/>
  <c r="K20" i="2"/>
  <c r="E18" i="2"/>
  <c r="F18" i="2"/>
  <c r="G18" i="2"/>
  <c r="H18" i="2"/>
  <c r="C11" i="6" s="1"/>
  <c r="I18" i="2"/>
  <c r="J18" i="2"/>
  <c r="D11" i="6" s="1"/>
  <c r="M18" i="2"/>
  <c r="M20" i="2"/>
  <c r="I12" i="6" s="1"/>
  <c r="N20" i="2"/>
  <c r="E20" i="2"/>
  <c r="F20" i="2"/>
  <c r="G20" i="2"/>
  <c r="H20" i="2"/>
  <c r="C12" i="6" s="1"/>
  <c r="I20" i="2"/>
  <c r="O25" i="2"/>
  <c r="E25" i="2"/>
  <c r="F25" i="2"/>
  <c r="G25" i="2"/>
  <c r="H25" i="2"/>
  <c r="C13" i="6" s="1"/>
  <c r="I25" i="2"/>
  <c r="N25" i="2"/>
  <c r="E12" i="2"/>
  <c r="F12" i="2"/>
  <c r="G12" i="2"/>
  <c r="H12" i="2"/>
  <c r="C6" i="6" s="1"/>
  <c r="I12" i="2"/>
  <c r="S11" i="6" l="1"/>
  <c r="AA6" i="6" s="1"/>
  <c r="AE6" i="6" s="1"/>
  <c r="E10" i="2"/>
  <c r="E9" i="2" s="1"/>
  <c r="S5" i="6"/>
  <c r="I10" i="2"/>
  <c r="I9" i="2" s="1"/>
  <c r="J12" i="6"/>
  <c r="Q18" i="2"/>
  <c r="I11" i="6"/>
  <c r="S6" i="6"/>
  <c r="C16" i="6"/>
  <c r="I30" i="2"/>
  <c r="E30" i="2"/>
  <c r="R25" i="2"/>
  <c r="R20" i="2"/>
  <c r="Q20" i="2"/>
  <c r="M25" i="2"/>
  <c r="H30" i="2"/>
  <c r="F30" i="2"/>
  <c r="G30" i="2"/>
  <c r="G10" i="2"/>
  <c r="G9" i="2" s="1"/>
  <c r="H10" i="2"/>
  <c r="F10" i="2"/>
  <c r="F9" i="2" s="1"/>
  <c r="J25" i="2"/>
  <c r="D13" i="6" s="1"/>
  <c r="K25" i="2"/>
  <c r="L25" i="2"/>
  <c r="N12" i="2"/>
  <c r="O18" i="2"/>
  <c r="R18" i="2" s="1"/>
  <c r="N18" i="2"/>
  <c r="L20" i="2"/>
  <c r="L18" i="2"/>
  <c r="J12" i="2"/>
  <c r="D6" i="6" s="1"/>
  <c r="T11" i="6" s="1"/>
  <c r="K12" i="2"/>
  <c r="J20" i="2"/>
  <c r="D12" i="6" s="1"/>
  <c r="O12" i="2"/>
  <c r="S4" i="6" l="1"/>
  <c r="AA5" i="6" s="1"/>
  <c r="AA7" i="6" s="1"/>
  <c r="P25" i="2"/>
  <c r="E13" i="6"/>
  <c r="Q25" i="2"/>
  <c r="I13" i="6"/>
  <c r="D16" i="6"/>
  <c r="P20" i="2"/>
  <c r="E12" i="6"/>
  <c r="V6" i="6"/>
  <c r="J11" i="6"/>
  <c r="H9" i="2"/>
  <c r="C5" i="6"/>
  <c r="P18" i="2"/>
  <c r="E11" i="6"/>
  <c r="M12" i="2"/>
  <c r="O10" i="2"/>
  <c r="O30" i="2"/>
  <c r="R30" i="2" s="1"/>
  <c r="J30" i="2"/>
  <c r="M10" i="2"/>
  <c r="M30" i="2"/>
  <c r="Q30" i="2" s="1"/>
  <c r="K10" i="2"/>
  <c r="K9" i="2" s="1"/>
  <c r="J10" i="2"/>
  <c r="K30" i="2"/>
  <c r="N30" i="2"/>
  <c r="N10" i="2"/>
  <c r="N9" i="2" s="1"/>
  <c r="L12" i="2"/>
  <c r="L10" i="2"/>
  <c r="L30" i="2"/>
  <c r="P30" i="2" s="1"/>
  <c r="I6" i="6" l="1"/>
  <c r="J6" i="6" s="1"/>
  <c r="E6" i="6"/>
  <c r="O9" i="2"/>
  <c r="R9" i="2" s="1"/>
  <c r="J13" i="6"/>
  <c r="V5" i="6"/>
  <c r="W5" i="6" s="1"/>
  <c r="I16" i="6"/>
  <c r="J16" i="6" s="1"/>
  <c r="F13" i="6"/>
  <c r="G13" i="6"/>
  <c r="H13" i="6" s="1"/>
  <c r="T5" i="6"/>
  <c r="U5" i="6" s="1"/>
  <c r="F12" i="6"/>
  <c r="G12" i="6"/>
  <c r="H12" i="6" s="1"/>
  <c r="J9" i="2"/>
  <c r="D5" i="6"/>
  <c r="D7" i="6" s="1"/>
  <c r="T6" i="6"/>
  <c r="E16" i="6"/>
  <c r="F16" i="6" s="1"/>
  <c r="F11" i="6"/>
  <c r="G11" i="6"/>
  <c r="E5" i="6"/>
  <c r="C7" i="6"/>
  <c r="I5" i="6"/>
  <c r="W6" i="6"/>
  <c r="M9" i="2"/>
  <c r="Q9" i="2" s="1"/>
  <c r="L9" i="2"/>
  <c r="P9" i="2" s="1"/>
  <c r="U11" i="6" l="1"/>
  <c r="AB6" i="6" s="1"/>
  <c r="AD6" i="6" s="1"/>
  <c r="F6" i="6"/>
  <c r="G6" i="6"/>
  <c r="V4" i="6"/>
  <c r="W4" i="6" s="1"/>
  <c r="AC5" i="6" s="1"/>
  <c r="AE5" i="6" s="1"/>
  <c r="F5" i="6"/>
  <c r="E7" i="6"/>
  <c r="F7" i="6" s="1"/>
  <c r="U6" i="6"/>
  <c r="T4" i="6"/>
  <c r="U4" i="6" s="1"/>
  <c r="AB5" i="6" s="1"/>
  <c r="G16" i="6"/>
  <c r="H16" i="6" s="1"/>
  <c r="H11" i="6"/>
  <c r="I7" i="6"/>
  <c r="J7" i="6" s="1"/>
  <c r="J5" i="6"/>
  <c r="G5" i="6"/>
  <c r="H5" i="6" s="1"/>
  <c r="AC7" i="6" l="1"/>
  <c r="AE7" i="6" s="1"/>
  <c r="V11" i="6"/>
  <c r="H6" i="6"/>
  <c r="G7" i="6"/>
  <c r="H7" i="6" s="1"/>
  <c r="AB7" i="6"/>
  <c r="AD7" i="6" s="1"/>
  <c r="AD5" i="6"/>
  <c r="T10" i="6" l="1"/>
  <c r="T9" i="6"/>
  <c r="W10" i="6"/>
  <c r="W9" i="6"/>
  <c r="U9" i="6"/>
  <c r="U10" i="6"/>
  <c r="V9" i="6"/>
  <c r="V10" i="6"/>
  <c r="S9" i="6"/>
</calcChain>
</file>

<file path=xl/sharedStrings.xml><?xml version="1.0" encoding="utf-8"?>
<sst xmlns="http://schemas.openxmlformats.org/spreadsheetml/2006/main" count="690" uniqueCount="205">
  <si>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</si>
  <si>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</si>
  <si>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</si>
  <si>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</si>
  <si>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</si>
  <si>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</si>
  <si>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</si>
  <si>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</si>
  <si>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</si>
  <si>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</si>
  <si>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</si>
  <si>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</si>
  <si>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</si>
  <si>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</si>
  <si>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</si>
  <si>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</si>
  <si>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</si>
  <si>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</si>
  <si>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</si>
  <si>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</si>
  <si>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</si>
  <si>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</si>
  <si>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</si>
  <si>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</si>
  <si>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</si>
  <si>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</si>
  <si>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</si>
  <si>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</si>
  <si>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</si>
  <si>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</si>
  <si>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</si>
  <si>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</si>
  <si>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39-01-01</t>
  </si>
  <si>
    <t>MINISTERIO DE CIENCIA, TECNOLOGIA E INNOVACION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</si>
  <si>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</si>
  <si>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</si>
  <si>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</si>
  <si>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</si>
  <si>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</si>
  <si>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</si>
  <si>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</si>
  <si>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</si>
  <si>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</si>
  <si>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</si>
  <si>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</si>
  <si>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</si>
  <si>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</si>
  <si>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</si>
  <si>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</si>
  <si>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</si>
  <si>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</si>
  <si>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</si>
  <si>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A-03-04-02-012</t>
  </si>
  <si>
    <t>04</t>
  </si>
  <si>
    <t>012</t>
  </si>
  <si>
    <t>INCAPACIDADES Y LICENCIAS DE MATERNIDAD Y PATERNIDAD (NO DE PENSIONES)</t>
  </si>
  <si>
    <t>A-03-06-01-008</t>
  </si>
  <si>
    <t>06</t>
  </si>
  <si>
    <t>008</t>
  </si>
  <si>
    <t>CENTRO INTERNACIONAL DE FÍSICA (DECRETO 267 DE 1984)</t>
  </si>
  <si>
    <t>A-03-06-01-009</t>
  </si>
  <si>
    <t>009</t>
  </si>
  <si>
    <t>CENTRO INTERNACIONAL DE INVESTIGACIONES MÉDICAS - CIDEIM (DECRETO 578 DE 1990)</t>
  </si>
  <si>
    <t>A-03-10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</si>
  <si>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</si>
  <si>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</si>
  <si>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</si>
  <si>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</si>
  <si>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</si>
  <si>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</si>
  <si>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</si>
  <si>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11</t>
  </si>
  <si>
    <t>SSF</t>
  </si>
  <si>
    <t>CUOTA DE FISCALIZACIÓN Y AUDITAJE</t>
  </si>
  <si>
    <t>C-3902-1000-6-40402D</t>
  </si>
  <si>
    <t>C</t>
  </si>
  <si>
    <t>3902</t>
  </si>
  <si>
    <t>1000</t>
  </si>
  <si>
    <t>6</t>
  </si>
  <si>
    <t>40402D</t>
  </si>
  <si>
    <t>4. TRANSFORMACIÓN PRODUCTIVA, INTERNACIONALIZACIÓN Y ACCIÓN CLÍMATICA / D. DESARROLLO CIENTÍFICO Y FORTALECIMIENTO DEL TALENTO EN TECNOLOGÍAS CONVERGENTES</t>
  </si>
  <si>
    <t>C-3903-1000-7-10101B</t>
  </si>
  <si>
    <t>3903</t>
  </si>
  <si>
    <t>7</t>
  </si>
  <si>
    <t>10101B</t>
  </si>
  <si>
    <t>1. ORDENAMIENTO DEL TERRITORIO ALREDEDOR DEL AGUA Y JUSTICIA AMBIENTAL / B. DEMOCRATIZACIÓN DEL CONOCIMIENTO, LA INFORMACIÓN AMBIENTAL Y DE RIESGO DE DESASTRES</t>
  </si>
  <si>
    <t>C-3903-1000-7-30101C</t>
  </si>
  <si>
    <t>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</si>
  <si>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</si>
  <si>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</si>
  <si>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40301C</t>
  </si>
  <si>
    <t>4. TRANSFORMACIÓN PRODUCTIVA, INTERNACIONALIZACIÓN Y ACCIÓN CLÍMATICA / C. CIERRE DE BRECHAS ENERGÉTICAS</t>
  </si>
  <si>
    <t>C-3903-1000-7-40402A</t>
  </si>
  <si>
    <t>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</si>
  <si>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</si>
  <si>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</si>
  <si>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52104B</t>
  </si>
  <si>
    <t>5. CONVERGENCIA REGIONAL / B. INSERCIÓN DE LAS REGIONES EN CADENAS GLOBALES DE VALOR</t>
  </si>
  <si>
    <t>C-3905-1000-1-30101C</t>
  </si>
  <si>
    <t>3905</t>
  </si>
  <si>
    <t>1</t>
  </si>
  <si>
    <t>C-3906-1000-1-40402D</t>
  </si>
  <si>
    <t>3906</t>
  </si>
  <si>
    <t>C-3906-1000-2-10101B</t>
  </si>
  <si>
    <t>2</t>
  </si>
  <si>
    <t>C-3906-1000-2-20201F</t>
  </si>
  <si>
    <t>20201F</t>
  </si>
  <si>
    <t>16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</si>
  <si>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</si>
  <si>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</si>
  <si>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</si>
  <si>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</si>
  <si>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40402C</t>
  </si>
  <si>
    <t>4. TRANSFORMACIÓN PRODUCTIVA, INTERNACIONALIZACIÓN Y ACCIÓN CLÍMATICA / C. MARCO REGULATORIO PARA INVESTIGAR E INNOVAR</t>
  </si>
  <si>
    <t>C-3906-1000-2-52104A</t>
  </si>
  <si>
    <t>52104A</t>
  </si>
  <si>
    <t>5. CONVERGENCIA REGIONAL / A. TRANSFORMACIÓN PRODUCTIVA DE LAS REGIONES</t>
  </si>
  <si>
    <t>C-3999-1000-1-53105B</t>
  </si>
  <si>
    <t>3999</t>
  </si>
  <si>
    <t>53105B</t>
  </si>
  <si>
    <t>5. CONVERGENCIA REGIONAL / B. ENTIDADES PÚBLICAS TERRITORIALES Y NACIONALES FORTALECIDAS</t>
  </si>
  <si>
    <t>TOTAL GASTOS DE INVERSIÓN</t>
  </si>
  <si>
    <t>TOTAL GASTOS DE FUNCIONAMIENTO</t>
  </si>
  <si>
    <t>TOTAL GASTOS POR TRIBUTOS, MULTAS, SANCIONES E INTERESES DE MORA</t>
  </si>
  <si>
    <t>TOTAL TRANSFERENCIAS CORRIENTES</t>
  </si>
  <si>
    <t>TOTAL ADQ BIENES Y SERVICIOS</t>
  </si>
  <si>
    <t>TOTAL GASTOS DE PERSONAL</t>
  </si>
  <si>
    <t>%
PAGOS</t>
  </si>
  <si>
    <t>%
OBLI</t>
  </si>
  <si>
    <t>%
COMP</t>
  </si>
  <si>
    <t>GASTOS DE INVERSIÓN</t>
  </si>
  <si>
    <t xml:space="preserve">SERVICIO DE LA DEUDA </t>
  </si>
  <si>
    <t>B</t>
  </si>
  <si>
    <t>GASTOS DE FUNCIONAMIENTO</t>
  </si>
  <si>
    <t>TOTAL PRESUPUESTO</t>
  </si>
  <si>
    <t>A+B+C</t>
  </si>
  <si>
    <t>CIFRAS EN PESOS</t>
  </si>
  <si>
    <t>SECCIÓN: 390101</t>
  </si>
  <si>
    <t xml:space="preserve">MINISTERIO DE CIENCIA, TECNOLOGIA E INNOVACIÓN </t>
  </si>
  <si>
    <t>Enero-Julio</t>
  </si>
  <si>
    <t>EJECUCION ACUMULADA PRESUPUESTO DE GASTOS DICIEMBRE</t>
  </si>
  <si>
    <t>TIPO DE GASTO</t>
  </si>
  <si>
    <r>
      <t xml:space="preserve">APR. SIN COMPROMETER
</t>
    </r>
    <r>
      <rPr>
        <sz val="10"/>
        <color rgb="FF000000"/>
        <rFont val="Arial"/>
        <family val="2"/>
      </rPr>
      <t>Apr. Disponible (</t>
    </r>
    <r>
      <rPr>
        <b/>
        <sz val="10"/>
        <color rgb="FFFF0000"/>
        <rFont val="Arial"/>
        <family val="2"/>
      </rPr>
      <t>-</t>
    </r>
    <r>
      <rPr>
        <sz val="10"/>
        <color rgb="FF000000"/>
        <rFont val="Arial"/>
        <family val="2"/>
      </rPr>
      <t>) Compromisos</t>
    </r>
  </si>
  <si>
    <t>VALOR</t>
  </si>
  <si>
    <t>%</t>
  </si>
  <si>
    <t>OBLIGACIÓN</t>
  </si>
  <si>
    <t>% compromiso</t>
  </si>
  <si>
    <t>% obligado</t>
  </si>
  <si>
    <t xml:space="preserve">Funcionamiento </t>
  </si>
  <si>
    <t>Inversión</t>
  </si>
  <si>
    <t>PRESUPUESTO NACION MINISTERIO</t>
  </si>
  <si>
    <t>Total</t>
  </si>
  <si>
    <t>FUNCIONAMIENTO</t>
  </si>
  <si>
    <t xml:space="preserve">Gastos de Personal </t>
  </si>
  <si>
    <t>Adquisición de Bienes y Servicios</t>
  </si>
  <si>
    <t>Incapacidades - Transferencias Corrientes</t>
  </si>
  <si>
    <t>TOTAL</t>
  </si>
  <si>
    <t>Gastos Generales</t>
  </si>
  <si>
    <t>Gastos Personal</t>
  </si>
  <si>
    <t>OBLIGACIONES</t>
  </si>
  <si>
    <t>Recursos Funcionamiento</t>
  </si>
  <si>
    <t xml:space="preserve">        A       Presupuesto</t>
  </si>
  <si>
    <t xml:space="preserve">        B       Compromiso</t>
  </si>
  <si>
    <t xml:space="preserve">     C       C=B/A</t>
  </si>
  <si>
    <t xml:space="preserve">     E       E=D/A</t>
  </si>
  <si>
    <t xml:space="preserve">        D       Obligaciones</t>
  </si>
  <si>
    <t>Ejecucion</t>
  </si>
  <si>
    <t>Impuestos</t>
  </si>
  <si>
    <t>Cuota de Auditaje</t>
  </si>
  <si>
    <t>Constitucion Rezago Presupuestal</t>
  </si>
  <si>
    <t>Funcionamiento</t>
  </si>
  <si>
    <t>Inversion</t>
  </si>
  <si>
    <t>Servicio Deuda Publica</t>
  </si>
  <si>
    <t>PRESUPUESTO NACION</t>
  </si>
  <si>
    <t>CUENTAS POR PAGAR</t>
  </si>
  <si>
    <t>RESERVA PRESUPUESTAL</t>
  </si>
  <si>
    <t>TOTAL REZAGO PRESUPUESTAL</t>
  </si>
  <si>
    <t>B-10-04-01</t>
  </si>
  <si>
    <t>APORTES AL FONDO DE CONTINGENCIAS</t>
  </si>
  <si>
    <t>TOTAL APORTES AL FONDO DE CONTINGENCIAS</t>
  </si>
  <si>
    <t>C-3901-1000-5</t>
  </si>
  <si>
    <t>C-3901-1000-6</t>
  </si>
  <si>
    <t>C-3901-1000-8</t>
  </si>
  <si>
    <t>C-3901-1000-9</t>
  </si>
  <si>
    <t>C-3902-1000-5</t>
  </si>
  <si>
    <t>C-3902-1000-6</t>
  </si>
  <si>
    <t>C-3902-1000-8</t>
  </si>
  <si>
    <t>C-3903-1000-5</t>
  </si>
  <si>
    <t>C-3903-1000-6</t>
  </si>
  <si>
    <t>C-3904-1000-6</t>
  </si>
  <si>
    <t>C-3904-1000-7</t>
  </si>
  <si>
    <t>APOYO AL PROCESO DE TRANSFORMACIÓN DIGITAL PARA LA GESTIÓN Y PRESTACIÓN DE SERVICIOS DE TI EN EL SECTOR CTI Y A NIVEL  NACIONAL</t>
  </si>
  <si>
    <t>ADMINISTRACIÓN SISTEMA NACIONAL DE CIENCIA Y TECNOLOGÍA  NACIONAL</t>
  </si>
  <si>
    <t>FORTALECIMIENTO CAPACIDADES REGIONALES EN CIENCIA, TECNOLOGÍA E INNOVACIÓN NACIONAL</t>
  </si>
  <si>
    <t>FORTALECIMIENTO DE LA INSERCION DE ACTORES DEL SNCTI EN EL CONTEXTO  INTERNACIONAL DE CIENCIA, TECNOLOGIA E INNOVACION  NACIONAL</t>
  </si>
  <si>
    <t>MEJORAMIENTO DEL IMPACTO DE LA INVESTIGACIÓN CIENTÍFICA EN EL SECTOR SALUD.  NACIONAL</t>
  </si>
  <si>
    <t>CAPACITACIÓN DE RECURSOS HUMANOS PARA LA INVESTIGACIÓN  NACIONAL</t>
  </si>
  <si>
    <t>FORTALECIMIENTO DE LAS CAPACIDADES PARA LA GENERACION DE CONOCIMIENTO A NIVEL  NACIONAL</t>
  </si>
  <si>
    <t>INCREMENTO DE LAS ACTIVIDADES DE CIENCIA, TECNOLOGÍA E INNOVACIÓN EN LA CONSTRUCCIÓN DE LA BIOECONOMÍA A NIVEL   NACIONAL</t>
  </si>
  <si>
    <t>FORTALECIMIENTO DE LAS CAPACIDADES DE TRANSFERENCIA Y USO DEL CONOCIMIENTO PARA LA INNOVACIÓN A NIVEL NACIONAL</t>
  </si>
  <si>
    <t>APOYO AL FOMENTO Y DESARROLLO DE LA APROPIACION SOCIAL DEL CONOCIMIENTO  NACIONAL</t>
  </si>
  <si>
    <t>DESARROLLO DE VOCACIONES EN CIENCIA, TECNOLOGIA E INNOVACION DE LOS NINOS, NINAS, ADOLESCENTES Y JOVENES A NIVEL  NACIONAL</t>
  </si>
  <si>
    <t>VIGENCIA 2023</t>
  </si>
  <si>
    <t>C-3903-1000-7</t>
  </si>
  <si>
    <t>IMPLEMENTACION DE MISIONES PARA ATENDER LOS RETOS DEL PAIS A TRAVES DE LA INVESTIGACION Y LA INNOVACION A NIVEL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</si>
</sst>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\ #,##0.00;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1240A]&quot;$&quot;\ #,##0.00;\-&quot;$&quot;\ #,##0.00"/>
    <numFmt numFmtId="165" formatCode="0.0%"/>
    <numFmt numFmtId="166" formatCode="_-* #,##0_-;\-* #,##0_-;_-* &quot;-&quot;??_-;_-@_-"/>
    <numFmt numFmtId="167" formatCode="_-&quot;$&quot;\ * #,##0_-;\-&quot;$&quot;\ * #,##0_-;_-&quot;$&quot;\ * &quot;-&quot;??_-;_-@_-"/>
  </numFmts>
  <fonts count="2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sz val="8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1"/>
      <name val="Times New Roman"/>
      <family val="1"/>
    </font>
    <font>
      <sz val="9"/>
      <color theme="0"/>
      <name val="Times New Roman"/>
      <family val="1"/>
    </font>
    <font>
      <sz val="10"/>
      <color theme="1" tint="4.9989318521683403E-2"/>
      <name val="Arial Narrow"/>
      <family val="2"/>
    </font>
    <font>
      <b/>
      <sz val="10"/>
      <color theme="1" tint="4.9989318521683403E-2"/>
      <name val="Arial Narrow"/>
      <family val="2"/>
    </font>
    <font>
      <b/>
      <sz val="10"/>
      <color theme="1" tint="4.9989318521683403E-2"/>
      <name val="Times New Roman"/>
      <family val="1"/>
    </font>
    <font>
      <sz val="11"/>
      <color theme="1" tint="4.9989318521683403E-2"/>
      <name val="Arial Narrow"/>
      <family val="2"/>
    </font>
    <font>
      <b/>
      <sz val="11"/>
      <color theme="1" tint="4.9989318521683403E-2"/>
      <name val="Times New Roman"/>
      <family val="1"/>
    </font>
    <font>
      <b/>
      <sz val="8"/>
      <color rgb="FF000000"/>
      <name val="Times New Roman"/>
      <family val="1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5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10" fontId="1" fillId="0" borderId="0" xfId="3" applyNumberFormat="1" applyFont="1" applyAlignment="1"/>
    <xf numFmtId="0" fontId="5" fillId="2" borderId="0" xfId="0" applyFont="1" applyFill="1"/>
    <xf numFmtId="10" fontId="6" fillId="3" borderId="1" xfId="3" applyNumberFormat="1" applyFont="1" applyFill="1" applyBorder="1" applyAlignment="1">
      <alignment horizontal="right" vertical="center" readingOrder="1"/>
    </xf>
    <xf numFmtId="44" fontId="6" fillId="3" borderId="1" xfId="2" applyFont="1" applyFill="1" applyBorder="1" applyAlignment="1">
      <alignment horizontal="right" vertical="center" readingOrder="1"/>
    </xf>
    <xf numFmtId="0" fontId="6" fillId="3" borderId="1" xfId="0" applyFont="1" applyFill="1" applyBorder="1" applyAlignment="1">
      <alignment horizontal="left" vertical="center" readingOrder="1"/>
    </xf>
    <xf numFmtId="0" fontId="6" fillId="3" borderId="1" xfId="0" applyFont="1" applyFill="1" applyBorder="1" applyAlignment="1">
      <alignment vertical="center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left" vertical="center" readingOrder="1"/>
    </xf>
    <xf numFmtId="10" fontId="2" fillId="0" borderId="1" xfId="3" applyNumberFormat="1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1" fillId="2" borderId="0" xfId="0" applyFont="1" applyFill="1"/>
    <xf numFmtId="10" fontId="8" fillId="4" borderId="1" xfId="3" applyNumberFormat="1" applyFont="1" applyFill="1" applyBorder="1" applyAlignment="1">
      <alignment horizontal="center" vertical="center" readingOrder="1"/>
    </xf>
    <xf numFmtId="43" fontId="7" fillId="3" borderId="1" xfId="1" applyFont="1" applyFill="1" applyBorder="1" applyAlignment="1">
      <alignment horizontal="center" vertical="center" wrapText="1" readingOrder="1"/>
    </xf>
    <xf numFmtId="43" fontId="7" fillId="3" borderId="1" xfId="1" applyFont="1" applyFill="1" applyBorder="1" applyAlignment="1">
      <alignment horizontal="left" vertical="center" readingOrder="1"/>
    </xf>
    <xf numFmtId="43" fontId="7" fillId="3" borderId="1" xfId="1" applyFont="1" applyFill="1" applyBorder="1" applyAlignment="1">
      <alignment horizontal="center" vertical="center" readingOrder="1"/>
    </xf>
    <xf numFmtId="0" fontId="9" fillId="3" borderId="1" xfId="0" applyFont="1" applyFill="1" applyBorder="1" applyAlignment="1">
      <alignment horizontal="left" vertical="center" wrapText="1" readingOrder="1"/>
    </xf>
    <xf numFmtId="0" fontId="7" fillId="3" borderId="1" xfId="0" applyFont="1" applyFill="1" applyBorder="1" applyAlignment="1">
      <alignment horizontal="left" vertical="center" readingOrder="1"/>
    </xf>
    <xf numFmtId="43" fontId="2" fillId="0" borderId="1" xfId="1" applyFont="1" applyBorder="1" applyAlignment="1">
      <alignment horizontal="center" vertical="center" readingOrder="1"/>
    </xf>
    <xf numFmtId="43" fontId="2" fillId="0" borderId="1" xfId="1" applyFont="1" applyBorder="1" applyAlignment="1">
      <alignment horizontal="center" vertical="center" wrapText="1" readingOrder="1"/>
    </xf>
    <xf numFmtId="0" fontId="10" fillId="0" borderId="0" xfId="0" applyFont="1"/>
    <xf numFmtId="0" fontId="13" fillId="0" borderId="0" xfId="0" applyFont="1"/>
    <xf numFmtId="0" fontId="15" fillId="0" borderId="1" xfId="0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43" fontId="1" fillId="0" borderId="0" xfId="0" applyNumberFormat="1" applyFont="1"/>
    <xf numFmtId="7" fontId="1" fillId="0" borderId="0" xfId="0" applyNumberFormat="1" applyFont="1"/>
    <xf numFmtId="10" fontId="1" fillId="0" borderId="0" xfId="3" applyNumberFormat="1" applyFont="1"/>
    <xf numFmtId="0" fontId="16" fillId="0" borderId="0" xfId="0" applyFont="1"/>
    <xf numFmtId="166" fontId="16" fillId="0" borderId="0" xfId="1" applyNumberFormat="1" applyFont="1" applyFill="1" applyBorder="1"/>
    <xf numFmtId="10" fontId="17" fillId="0" borderId="0" xfId="0" applyNumberFormat="1" applyFont="1" applyAlignment="1">
      <alignment vertical="center" wrapText="1" readingOrder="1"/>
    </xf>
    <xf numFmtId="0" fontId="17" fillId="0" borderId="0" xfId="0" applyFont="1" applyAlignment="1">
      <alignment vertical="center" wrapText="1" readingOrder="1"/>
    </xf>
    <xf numFmtId="0" fontId="17" fillId="0" borderId="0" xfId="0" applyFont="1" applyAlignment="1">
      <alignment horizontal="center" vertical="center" wrapText="1" readingOrder="1"/>
    </xf>
    <xf numFmtId="0" fontId="17" fillId="5" borderId="9" xfId="0" applyFont="1" applyFill="1" applyBorder="1" applyAlignment="1">
      <alignment horizontal="center" vertical="center" wrapText="1" readingOrder="1"/>
    </xf>
    <xf numFmtId="10" fontId="17" fillId="5" borderId="9" xfId="3" applyNumberFormat="1" applyFont="1" applyFill="1" applyBorder="1" applyAlignment="1">
      <alignment horizontal="center" vertical="center" wrapText="1" readingOrder="1"/>
    </xf>
    <xf numFmtId="10" fontId="17" fillId="5" borderId="11" xfId="3" applyNumberFormat="1" applyFont="1" applyFill="1" applyBorder="1" applyAlignment="1">
      <alignment horizontal="center" vertical="center" wrapText="1" readingOrder="1"/>
    </xf>
    <xf numFmtId="165" fontId="17" fillId="0" borderId="0" xfId="3" applyNumberFormat="1" applyFont="1" applyFill="1" applyBorder="1" applyAlignment="1">
      <alignment horizontal="center" vertical="center" wrapText="1" readingOrder="1"/>
    </xf>
    <xf numFmtId="0" fontId="17" fillId="6" borderId="12" xfId="0" applyFont="1" applyFill="1" applyBorder="1" applyAlignment="1">
      <alignment horizontal="center" vertical="center" wrapText="1" readingOrder="1"/>
    </xf>
    <xf numFmtId="0" fontId="17" fillId="6" borderId="7" xfId="0" applyFont="1" applyFill="1" applyBorder="1" applyAlignment="1">
      <alignment horizontal="center" vertical="center" wrapText="1" readingOrder="1"/>
    </xf>
    <xf numFmtId="0" fontId="18" fillId="5" borderId="10" xfId="0" applyFont="1" applyFill="1" applyBorder="1" applyAlignment="1">
      <alignment horizontal="left" vertical="center" wrapText="1" readingOrder="1"/>
    </xf>
    <xf numFmtId="166" fontId="18" fillId="0" borderId="9" xfId="1" applyNumberFormat="1" applyFont="1" applyFill="1" applyBorder="1" applyAlignment="1">
      <alignment horizontal="right" vertical="center" wrapText="1" readingOrder="1"/>
    </xf>
    <xf numFmtId="10" fontId="18" fillId="5" borderId="9" xfId="3" applyNumberFormat="1" applyFont="1" applyFill="1" applyBorder="1" applyAlignment="1">
      <alignment horizontal="right" vertical="center" wrapText="1" readingOrder="1"/>
    </xf>
    <xf numFmtId="10" fontId="16" fillId="5" borderId="11" xfId="3" applyNumberFormat="1" applyFont="1" applyFill="1" applyBorder="1" applyAlignment="1">
      <alignment vertical="center"/>
    </xf>
    <xf numFmtId="165" fontId="16" fillId="0" borderId="0" xfId="3" applyNumberFormat="1" applyFont="1" applyFill="1" applyBorder="1"/>
    <xf numFmtId="0" fontId="18" fillId="6" borderId="9" xfId="0" applyFont="1" applyFill="1" applyBorder="1" applyAlignment="1">
      <alignment horizontal="left" vertical="center" wrapText="1" readingOrder="1"/>
    </xf>
    <xf numFmtId="0" fontId="18" fillId="6" borderId="10" xfId="0" applyFont="1" applyFill="1" applyBorder="1" applyAlignment="1">
      <alignment horizontal="left" vertical="center" wrapText="1" readingOrder="1"/>
    </xf>
    <xf numFmtId="167" fontId="18" fillId="0" borderId="9" xfId="2" applyNumberFormat="1" applyFont="1" applyFill="1" applyBorder="1" applyAlignment="1">
      <alignment horizontal="right" vertical="center" wrapText="1" readingOrder="1"/>
    </xf>
    <xf numFmtId="10" fontId="1" fillId="0" borderId="0" xfId="3" applyNumberFormat="1" applyFont="1" applyFill="1" applyBorder="1"/>
    <xf numFmtId="165" fontId="18" fillId="0" borderId="0" xfId="1" applyNumberFormat="1" applyFont="1" applyFill="1" applyBorder="1" applyAlignment="1">
      <alignment horizontal="right" vertical="center" wrapText="1" readingOrder="1"/>
    </xf>
    <xf numFmtId="0" fontId="17" fillId="5" borderId="13" xfId="0" applyFont="1" applyFill="1" applyBorder="1" applyAlignment="1">
      <alignment horizontal="left" vertical="center" wrapText="1" readingOrder="1"/>
    </xf>
    <xf numFmtId="166" fontId="17" fillId="0" borderId="14" xfId="1" applyNumberFormat="1" applyFont="1" applyFill="1" applyBorder="1" applyAlignment="1">
      <alignment horizontal="right" vertical="center" wrapText="1" readingOrder="1"/>
    </xf>
    <xf numFmtId="10" fontId="17" fillId="5" borderId="14" xfId="3" applyNumberFormat="1" applyFont="1" applyFill="1" applyBorder="1" applyAlignment="1">
      <alignment horizontal="right" vertical="center" wrapText="1" readingOrder="1"/>
    </xf>
    <xf numFmtId="10" fontId="20" fillId="5" borderId="15" xfId="3" applyNumberFormat="1" applyFont="1" applyFill="1" applyBorder="1" applyAlignment="1">
      <alignment vertical="center"/>
    </xf>
    <xf numFmtId="10" fontId="17" fillId="0" borderId="0" xfId="3" applyNumberFormat="1" applyFont="1" applyFill="1" applyBorder="1" applyAlignment="1">
      <alignment horizontal="right" vertical="center" wrapText="1" readingOrder="1"/>
    </xf>
    <xf numFmtId="0" fontId="20" fillId="0" borderId="0" xfId="0" applyFont="1"/>
    <xf numFmtId="0" fontId="17" fillId="6" borderId="9" xfId="0" applyFont="1" applyFill="1" applyBorder="1" applyAlignment="1">
      <alignment horizontal="center" vertical="center" wrapText="1" readingOrder="1"/>
    </xf>
    <xf numFmtId="166" fontId="17" fillId="0" borderId="9" xfId="1" applyNumberFormat="1" applyFont="1" applyFill="1" applyBorder="1" applyAlignment="1">
      <alignment horizontal="right" vertical="center" wrapText="1" readingOrder="1"/>
    </xf>
    <xf numFmtId="0" fontId="17" fillId="6" borderId="13" xfId="0" applyFont="1" applyFill="1" applyBorder="1" applyAlignment="1">
      <alignment horizontal="left" vertical="center" wrapText="1" readingOrder="1"/>
    </xf>
    <xf numFmtId="167" fontId="17" fillId="0" borderId="14" xfId="2" applyNumberFormat="1" applyFont="1" applyFill="1" applyBorder="1" applyAlignment="1">
      <alignment horizontal="right" vertical="center" wrapText="1" readingOrder="1"/>
    </xf>
    <xf numFmtId="0" fontId="18" fillId="0" borderId="16" xfId="0" applyFont="1" applyBorder="1" applyAlignment="1">
      <alignment horizontal="left" vertical="center" wrapText="1" readingOrder="1"/>
    </xf>
    <xf numFmtId="166" fontId="18" fillId="0" borderId="16" xfId="1" applyNumberFormat="1" applyFont="1" applyFill="1" applyBorder="1" applyAlignment="1">
      <alignment horizontal="right" vertical="center" wrapText="1" readingOrder="1"/>
    </xf>
    <xf numFmtId="10" fontId="18" fillId="0" borderId="16" xfId="3" applyNumberFormat="1" applyFont="1" applyFill="1" applyBorder="1" applyAlignment="1">
      <alignment horizontal="right" vertical="center" wrapText="1" readingOrder="1"/>
    </xf>
    <xf numFmtId="43" fontId="18" fillId="0" borderId="16" xfId="1" applyFont="1" applyFill="1" applyBorder="1" applyAlignment="1">
      <alignment horizontal="right" vertical="center" wrapText="1" readingOrder="1"/>
    </xf>
    <xf numFmtId="10" fontId="18" fillId="0" borderId="16" xfId="1" applyNumberFormat="1" applyFont="1" applyFill="1" applyBorder="1" applyAlignment="1">
      <alignment horizontal="right" vertical="center" wrapText="1" readingOrder="1"/>
    </xf>
    <xf numFmtId="166" fontId="18" fillId="0" borderId="0" xfId="1" applyNumberFormat="1" applyFont="1" applyFill="1" applyBorder="1" applyAlignment="1">
      <alignment horizontal="right" vertical="center" wrapText="1" readingOrder="1"/>
    </xf>
    <xf numFmtId="10" fontId="20" fillId="0" borderId="9" xfId="3" applyNumberFormat="1" applyFont="1" applyFill="1" applyBorder="1"/>
    <xf numFmtId="0" fontId="18" fillId="5" borderId="10" xfId="0" applyFont="1" applyFill="1" applyBorder="1" applyAlignment="1">
      <alignment vertical="center" wrapText="1" readingOrder="1"/>
    </xf>
    <xf numFmtId="165" fontId="16" fillId="0" borderId="0" xfId="3" applyNumberFormat="1" applyFont="1" applyFill="1" applyBorder="1" applyAlignment="1">
      <alignment vertical="center" readingOrder="1"/>
    </xf>
    <xf numFmtId="0" fontId="16" fillId="0" borderId="0" xfId="0" applyFont="1" applyAlignment="1">
      <alignment vertical="center"/>
    </xf>
    <xf numFmtId="44" fontId="16" fillId="0" borderId="0" xfId="0" applyNumberFormat="1" applyFont="1" applyAlignment="1">
      <alignment vertical="center"/>
    </xf>
    <xf numFmtId="0" fontId="17" fillId="5" borderId="13" xfId="0" applyFont="1" applyFill="1" applyBorder="1" applyAlignment="1">
      <alignment horizontal="center" vertical="center" wrapText="1" readingOrder="1"/>
    </xf>
    <xf numFmtId="165" fontId="17" fillId="0" borderId="0" xfId="3" applyNumberFormat="1" applyFont="1" applyFill="1" applyBorder="1" applyAlignment="1">
      <alignment horizontal="right" vertical="center" wrapText="1" readingOrder="1"/>
    </xf>
    <xf numFmtId="0" fontId="18" fillId="0" borderId="17" xfId="0" applyFont="1" applyBorder="1" applyAlignment="1">
      <alignment horizontal="left" vertical="center" wrapText="1" readingOrder="1"/>
    </xf>
    <xf numFmtId="166" fontId="18" fillId="0" borderId="17" xfId="1" applyNumberFormat="1" applyFont="1" applyFill="1" applyBorder="1" applyAlignment="1">
      <alignment horizontal="right" vertical="center" wrapText="1" readingOrder="1"/>
    </xf>
    <xf numFmtId="10" fontId="16" fillId="0" borderId="0" xfId="3" applyNumberFormat="1" applyFont="1" applyFill="1" applyBorder="1"/>
    <xf numFmtId="9" fontId="20" fillId="0" borderId="0" xfId="3" applyFont="1"/>
    <xf numFmtId="0" fontId="16" fillId="0" borderId="18" xfId="0" applyFont="1" applyBorder="1"/>
    <xf numFmtId="0" fontId="22" fillId="8" borderId="9" xfId="0" applyFont="1" applyFill="1" applyBorder="1" applyAlignment="1">
      <alignment horizontal="center" vertical="center" wrapText="1" readingOrder="1"/>
    </xf>
    <xf numFmtId="0" fontId="21" fillId="0" borderId="19" xfId="0" applyFont="1" applyBorder="1" applyAlignment="1">
      <alignment horizontal="center" wrapText="1"/>
    </xf>
    <xf numFmtId="0" fontId="22" fillId="6" borderId="9" xfId="0" applyFont="1" applyFill="1" applyBorder="1" applyAlignment="1">
      <alignment vertical="center" wrapText="1" readingOrder="1"/>
    </xf>
    <xf numFmtId="3" fontId="22" fillId="7" borderId="9" xfId="0" applyNumberFormat="1" applyFont="1" applyFill="1" applyBorder="1" applyAlignment="1">
      <alignment horizontal="right" vertical="center" wrapText="1" readingOrder="1"/>
    </xf>
    <xf numFmtId="10" fontId="22" fillId="7" borderId="19" xfId="3" applyNumberFormat="1" applyFont="1" applyFill="1" applyBorder="1" applyAlignment="1">
      <alignment horizontal="right" vertical="center" wrapText="1" readingOrder="1"/>
    </xf>
    <xf numFmtId="10" fontId="22" fillId="7" borderId="9" xfId="3" applyNumberFormat="1" applyFont="1" applyFill="1" applyBorder="1" applyAlignment="1">
      <alignment horizontal="right" vertical="center" wrapText="1" readingOrder="1"/>
    </xf>
    <xf numFmtId="0" fontId="23" fillId="0" borderId="9" xfId="0" applyFont="1" applyBorder="1"/>
    <xf numFmtId="166" fontId="23" fillId="0" borderId="9" xfId="0" applyNumberFormat="1" applyFont="1" applyBorder="1" applyAlignment="1">
      <alignment horizontal="right"/>
    </xf>
    <xf numFmtId="166" fontId="23" fillId="0" borderId="9" xfId="0" applyNumberFormat="1" applyFont="1" applyBorder="1"/>
    <xf numFmtId="10" fontId="23" fillId="0" borderId="9" xfId="3" applyNumberFormat="1" applyFont="1" applyBorder="1"/>
    <xf numFmtId="166" fontId="18" fillId="0" borderId="22" xfId="1" applyNumberFormat="1" applyFont="1" applyFill="1" applyBorder="1" applyAlignment="1">
      <alignment horizontal="right" vertical="center" wrapText="1" readingOrder="1"/>
    </xf>
    <xf numFmtId="0" fontId="18" fillId="0" borderId="0" xfId="0" applyFont="1" applyAlignment="1">
      <alignment horizontal="left" vertical="center" readingOrder="1"/>
    </xf>
    <xf numFmtId="166" fontId="18" fillId="0" borderId="23" xfId="1" applyNumberFormat="1" applyFont="1" applyFill="1" applyBorder="1" applyAlignment="1">
      <alignment horizontal="right" vertical="center" readingOrder="1"/>
    </xf>
    <xf numFmtId="166" fontId="18" fillId="0" borderId="23" xfId="1" applyNumberFormat="1" applyFont="1" applyFill="1" applyBorder="1" applyAlignment="1">
      <alignment horizontal="right" vertical="center" wrapText="1" readingOrder="1"/>
    </xf>
    <xf numFmtId="164" fontId="6" fillId="3" borderId="1" xfId="2" applyNumberFormat="1" applyFont="1" applyFill="1" applyBorder="1" applyAlignment="1">
      <alignment horizontal="right" vertical="center" readingOrder="1"/>
    </xf>
    <xf numFmtId="164" fontId="7" fillId="3" borderId="1" xfId="1" applyNumberFormat="1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readingOrder="1"/>
    </xf>
    <xf numFmtId="0" fontId="7" fillId="2" borderId="3" xfId="0" applyFont="1" applyFill="1" applyBorder="1" applyAlignment="1">
      <alignment horizontal="center" vertical="center" readingOrder="1"/>
    </xf>
    <xf numFmtId="0" fontId="7" fillId="2" borderId="2" xfId="0" applyFont="1" applyFill="1" applyBorder="1" applyAlignment="1">
      <alignment horizontal="center" vertical="center" readingOrder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17" fillId="5" borderId="6" xfId="0" applyFont="1" applyFill="1" applyBorder="1" applyAlignment="1">
      <alignment horizontal="center" vertical="center" wrapText="1" readingOrder="1"/>
    </xf>
    <xf numFmtId="0" fontId="17" fillId="5" borderId="10" xfId="0" applyFont="1" applyFill="1" applyBorder="1" applyAlignment="1">
      <alignment horizontal="center" vertical="center" wrapText="1" readingOrder="1"/>
    </xf>
    <xf numFmtId="0" fontId="17" fillId="5" borderId="7" xfId="0" applyFont="1" applyFill="1" applyBorder="1" applyAlignment="1">
      <alignment horizontal="center" vertical="center" wrapText="1" readingOrder="1"/>
    </xf>
    <xf numFmtId="0" fontId="17" fillId="5" borderId="9" xfId="0" applyFont="1" applyFill="1" applyBorder="1" applyAlignment="1">
      <alignment horizontal="center" vertical="center" wrapText="1" readingOrder="1"/>
    </xf>
    <xf numFmtId="0" fontId="21" fillId="9" borderId="21" xfId="0" applyFont="1" applyFill="1" applyBorder="1" applyAlignment="1">
      <alignment horizontal="center" wrapText="1"/>
    </xf>
    <xf numFmtId="0" fontId="21" fillId="9" borderId="20" xfId="0" applyFont="1" applyFill="1" applyBorder="1" applyAlignment="1">
      <alignment horizontal="center" wrapText="1"/>
    </xf>
    <xf numFmtId="0" fontId="17" fillId="5" borderId="8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'[1]Resumen 2024'!$AC$4</c:f>
              <c:strCache>
                <c:ptCount val="1"/>
                <c:pt idx="0">
                  <c:v>APR. VIGENTE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rgbClr val="FFC000"/>
              </a:contourClr>
            </a:sp3d>
          </c:spPr>
          <c:invertIfNegative val="0"/>
          <c:dLbls>
            <c:dLbl>
              <c:idx val="0"/>
              <c:layout>
                <c:manualLayout>
                  <c:x val="-3.4497628288055354E-3"/>
                  <c:y val="-4.7980464734881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D1-44F6-B85B-8ED8DA7B3691}"/>
                </c:ext>
              </c:extLst>
            </c:dLbl>
            <c:dLbl>
              <c:idx val="1"/>
              <c:layout>
                <c:manualLayout>
                  <c:x val="2.5873221216041332E-2"/>
                  <c:y val="-1.90670732021187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F6-B85B-8ED8DA7B3691}"/>
                </c:ext>
              </c:extLst>
            </c:dLbl>
            <c:dLbl>
              <c:idx val="2"/>
              <c:layout>
                <c:manualLayout>
                  <c:x val="1.3799051315222079E-2"/>
                  <c:y val="-3.5410278803934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2024'!$AC$5:$AC$6</c:f>
              <c:numCache>
                <c:formatCode>General</c:formatCode>
                <c:ptCount val="2"/>
                <c:pt idx="0">
                  <c:v>30401.222000000002</c:v>
                </c:pt>
                <c:pt idx="1">
                  <c:v>351039.12854200002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D1-44F6-B85B-8ED8DA7B3691}"/>
            </c:ext>
          </c:extLst>
        </c:ser>
        <c:ser>
          <c:idx val="1"/>
          <c:order val="1"/>
          <c:tx>
            <c:strRef>
              <c:f>'[1]Resumen 2024'!$AD$4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rgbClr val="00B050"/>
              </a:contourClr>
            </a:sp3d>
          </c:spPr>
          <c:invertIfNegative val="0"/>
          <c:dLbls>
            <c:dLbl>
              <c:idx val="0"/>
              <c:layout>
                <c:manualLayout>
                  <c:x val="2.2423458387235844E-2"/>
                  <c:y val="-3.00452998349458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95,87%</a:t>
                    </a:r>
                  </a:p>
                  <a:p>
                    <a:fld id="{AD097F37-4C91-4103-90FC-0DBCDB82AC54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4D1-44F6-B85B-8ED8DA7B3691}"/>
                </c:ext>
              </c:extLst>
            </c:dLbl>
            <c:dLbl>
              <c:idx val="1"/>
              <c:layout>
                <c:manualLayout>
                  <c:x val="1.5523932729624774E-2"/>
                  <c:y val="-8.17160280090811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  <a:endParaRPr lang="en-US" baseline="0"/>
                  </a:p>
                  <a:p>
                    <a:fld id="{A2038B8C-928E-418D-8026-6CC375384BC8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4D1-44F6-B85B-8ED8DA7B3691}"/>
                </c:ext>
              </c:extLst>
            </c:dLbl>
            <c:dLbl>
              <c:idx val="2"/>
              <c:layout>
                <c:manualLayout>
                  <c:x val="3.6222509702457828E-2"/>
                  <c:y val="-1.089547040121073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98,81%</a:t>
                    </a:r>
                  </a:p>
                  <a:p>
                    <a:fld id="{F732EA92-FD44-44C8-82CB-08B26D5C2EBE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2024'!$AD$5:$AD$6</c:f>
              <c:numCache>
                <c:formatCode>General</c:formatCode>
                <c:ptCount val="2"/>
                <c:pt idx="0">
                  <c:v>13395.804016450002</c:v>
                </c:pt>
                <c:pt idx="1">
                  <c:v>258829.46740934998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[2]Hoja1!$F$4:$F$6</c15:f>
                <c15:dlblRangeCache>
                  <c:ptCount val="3"/>
                  <c:pt idx="0">
                    <c:v>0,544534059</c:v>
                  </c:pt>
                  <c:pt idx="1">
                    <c:v>0</c:v>
                  </c:pt>
                  <c:pt idx="2">
                    <c:v>0,765603316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4D1-44F6-B85B-8ED8DA7B3691}"/>
            </c:ext>
          </c:extLst>
        </c:ser>
        <c:ser>
          <c:idx val="2"/>
          <c:order val="2"/>
          <c:tx>
            <c:strRef>
              <c:f>'[1]Resumen 2024'!$AE$4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chemeClr val="accent3">
                  <a:lumMod val="60000"/>
                  <a:lumOff val="40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3.6222509702457953E-2"/>
                  <c:y val="-1.8772538363141821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94,03%</a:t>
                    </a:r>
                  </a:p>
                  <a:p>
                    <a:fld id="{39F9FCBE-5CE4-40B6-B049-53BE1B837C7D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4D1-44F6-B85B-8ED8DA7B3691}"/>
                </c:ext>
              </c:extLst>
            </c:dLbl>
            <c:dLbl>
              <c:idx val="1"/>
              <c:layout>
                <c:manualLayout>
                  <c:x val="2.0698576972833119E-2"/>
                  <c:y val="-8.17149556202601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  <a:endParaRPr lang="en-US" baseline="0"/>
                  </a:p>
                  <a:p>
                    <a:fld id="{17E84396-E7AE-4177-8A92-F1E60AA55531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4D1-44F6-B85B-8ED8DA7B3691}"/>
                </c:ext>
              </c:extLst>
            </c:dLbl>
            <c:dLbl>
              <c:idx val="2"/>
              <c:layout>
                <c:manualLayout>
                  <c:x val="3.7947391116860713E-2"/>
                  <c:y val="-1.90670732021186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64,23%</a:t>
                    </a:r>
                  </a:p>
                  <a:p>
                    <a:fld id="{5ED9BC53-30B0-4575-B6C6-7C78E9DD3D04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2024'!$AE$5:$AE$6</c:f>
              <c:numCache>
                <c:formatCode>General</c:formatCode>
                <c:ptCount val="2"/>
                <c:pt idx="0">
                  <c:v>11003.37566811</c:v>
                </c:pt>
                <c:pt idx="1">
                  <c:v>105454.12831283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[2]Hoja1!$G$4:$G$6</c15:f>
                <c15:dlblRangeCache>
                  <c:ptCount val="3"/>
                  <c:pt idx="0">
                    <c:v>0,410033981</c:v>
                  </c:pt>
                  <c:pt idx="1">
                    <c:v>0</c:v>
                  </c:pt>
                  <c:pt idx="2">
                    <c:v>0,381078993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4D1-44F6-B85B-8ED8DA7B3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2700960"/>
        <c:axId val="1332705952"/>
        <c:axId val="0"/>
      </c:bar3DChart>
      <c:catAx>
        <c:axId val="133270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32705952"/>
        <c:crosses val="autoZero"/>
        <c:auto val="1"/>
        <c:lblAlgn val="ctr"/>
        <c:lblOffset val="100"/>
        <c:noMultiLvlLbl val="0"/>
      </c:catAx>
      <c:valAx>
        <c:axId val="13327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327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412936</xdr:colOff>
      <xdr:row>0</xdr:row>
      <xdr:rowOff>193861</xdr:rowOff>
    </xdr:from>
    <xdr:ext cx="2619937" cy="637615"/>
    <xdr:pic>
      <xdr:nvPicPr>
        <xdr:cNvPr id="2" name="Imagen 1">
          <a:extLst>
            <a:ext uri="{FF2B5EF4-FFF2-40B4-BE49-F238E27FC236}">
              <a16:creationId xmlns:a16="http://schemas.microsoft.com/office/drawing/2014/main" id="{0B3433B3-0104-430C-AA7A-16459473573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1" r="65345" b="-5741"/>
        <a:stretch/>
      </xdr:blipFill>
      <xdr:spPr>
        <a:xfrm>
          <a:off x="412936" y="181161"/>
          <a:ext cx="2619937" cy="637615"/>
        </a:xfrm>
        <a:prstGeom prst="rect">
          <a:avLst/>
        </a:prstGeom>
        <a:noFill/>
        <a:ln>
          <a:noFill/>
          <a:prstDash/>
        </a:ln>
      </xdr:spPr>
    </xdr:pic>
    <xdr:clientData/>
  </xdr:oneCellAnchor>
  <xdr:oneCellAnchor>
    <xdr:from>
      <xdr:col>14</xdr:col>
      <xdr:colOff>676275</xdr:colOff>
      <xdr:row>1</xdr:row>
      <xdr:rowOff>38661</xdr:rowOff>
    </xdr:from>
    <xdr:ext cx="2090872" cy="693593"/>
    <xdr:pic>
      <xdr:nvPicPr>
        <xdr:cNvPr id="3" name="Imagen 2">
          <a:extLst>
            <a:ext uri="{FF2B5EF4-FFF2-40B4-BE49-F238E27FC236}">
              <a16:creationId xmlns:a16="http://schemas.microsoft.com/office/drawing/2014/main" id="{DFAD284F-3C68-4CFC-9859-616B2B70F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22811"/>
          <a:ext cx="2090872" cy="69359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200024</xdr:colOff>
      <xdr:row>3</xdr:row>
      <xdr:rowOff>166686</xdr:rowOff>
    </xdr:from>
    <xdr:to>
      <xdr:col>42</xdr:col>
      <xdr:colOff>515471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889EFD-A3FE-4267-8BC6-2BEE447D1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inciencias\Documentaci&#243;n\Informes%20presupuestal\Segundo%20Trimestre\Ejecuci&#243;n%20Pptal%20Gastos%20junio%202024.xlsx" TargetMode="External"/><Relationship Id="rId1" Type="http://schemas.openxmlformats.org/officeDocument/2006/relationships/externalLinkPath" Target="file:///F:\Minciencias\Documentaci&#243;n\Informes%20presupuestal\Segundo%20Trimestre\Ejecuci&#243;n%20Pptal%20Gastos%20junio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nidades%20compartidas/Gesti&#243;n%20Financiera_17%20Presupuesto/2022/PRESENTACIONES%20EJECUCIONES%20PRESUPUESTALES/HOJA%20DE%20TRABAJO%20AL%2015-07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YO 2024"/>
      <sheetName val="JUNIO 30-2024"/>
      <sheetName val="Resumen 2024"/>
    </sheetNames>
    <sheetDataSet>
      <sheetData sheetId="0"/>
      <sheetData sheetId="1"/>
      <sheetData sheetId="2">
        <row r="4">
          <cell r="AC4" t="str">
            <v>APR. VIGENTE</v>
          </cell>
          <cell r="AD4" t="str">
            <v>COMPROMISO</v>
          </cell>
          <cell r="AE4" t="str">
            <v>OBLIGACIÓN</v>
          </cell>
        </row>
        <row r="5">
          <cell r="AB5" t="str">
            <v xml:space="preserve">Funcionamiento </v>
          </cell>
          <cell r="AC5">
            <v>30401.222000000002</v>
          </cell>
          <cell r="AD5">
            <v>13395.804016450002</v>
          </cell>
          <cell r="AE5">
            <v>11003.37566811</v>
          </cell>
        </row>
        <row r="6">
          <cell r="AB6" t="str">
            <v>Inversión</v>
          </cell>
          <cell r="AC6">
            <v>351039.12854200002</v>
          </cell>
          <cell r="AD6">
            <v>258829.46740934998</v>
          </cell>
          <cell r="AE6">
            <v>105454.12831283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2021"/>
      <sheetName val="Hoja1"/>
    </sheetNames>
    <sheetDataSet>
      <sheetData sheetId="0"/>
      <sheetData sheetId="1">
        <row r="4">
          <cell r="F4">
            <v>0.54453405929156529</v>
          </cell>
          <cell r="G4">
            <v>0.41003398118684276</v>
          </cell>
        </row>
        <row r="5">
          <cell r="F5">
            <v>0</v>
          </cell>
          <cell r="G5">
            <v>0</v>
          </cell>
        </row>
        <row r="6">
          <cell r="F6">
            <v>0.76560331593490949</v>
          </cell>
          <cell r="G6">
            <v>0.38107899280623042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3426-A9AB-41F1-830A-85B4F1824F67}">
  <dimension ref="A1:AA34"/>
  <sheetViews>
    <sheetView showGridLines="0" topLeftCell="S1" workbookViewId="0">
      <pane ySplit="4" topLeftCell="A30" activePane="bottomLeft" state="frozen"/>
      <selection pane="bottomLeft" activeCell="AA32" sqref="AA32"/>
    </sheetView>
  </sheetViews>
  <sheetFormatPr baseColWidth="10" defaultRowHeight="15" x14ac:dyDescent="0.2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2024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  <c r="H1" s="28" t="s">
        <v>1</v>
      </c>
      <c r="I1" s="28" t="s">
        <v>1</v>
      </c>
      <c r="J1" s="28" t="s">
        <v>1</v>
      </c>
      <c r="K1" s="28" t="s">
        <v>1</v>
      </c>
      <c r="L1" s="28" t="s">
        <v>1</v>
      </c>
      <c r="M1" s="28" t="s">
        <v>1</v>
      </c>
      <c r="N1" s="28" t="s">
        <v>1</v>
      </c>
      <c r="O1" s="28" t="s">
        <v>1</v>
      </c>
      <c r="P1" s="28" t="s">
        <v>1</v>
      </c>
      <c r="Q1" s="28" t="s">
        <v>1</v>
      </c>
      <c r="R1" s="28" t="s">
        <v>1</v>
      </c>
      <c r="S1" s="28" t="s">
        <v>1</v>
      </c>
      <c r="T1" s="28" t="s">
        <v>1</v>
      </c>
      <c r="U1" s="28" t="s">
        <v>1</v>
      </c>
      <c r="V1" s="28" t="s">
        <v>1</v>
      </c>
      <c r="W1" s="28" t="s">
        <v>1</v>
      </c>
      <c r="X1" s="28" t="s">
        <v>1</v>
      </c>
      <c r="Y1" s="28" t="s">
        <v>1</v>
      </c>
      <c r="Z1" s="28" t="s">
        <v>1</v>
      </c>
      <c r="AA1" s="28" t="s">
        <v>1</v>
      </c>
    </row>
    <row r="2" spans="1:27" x14ac:dyDescent="0.25">
      <c r="A2" s="1" t="s">
        <v>2</v>
      </c>
      <c r="B2" s="1" t="s">
        <v>3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  <c r="K2" s="28" t="s">
        <v>1</v>
      </c>
      <c r="L2" s="28" t="s">
        <v>1</v>
      </c>
      <c r="M2" s="28" t="s">
        <v>1</v>
      </c>
      <c r="N2" s="28" t="s">
        <v>1</v>
      </c>
      <c r="O2" s="28" t="s">
        <v>1</v>
      </c>
      <c r="P2" s="28" t="s">
        <v>1</v>
      </c>
      <c r="Q2" s="28" t="s">
        <v>1</v>
      </c>
      <c r="R2" s="28" t="s">
        <v>1</v>
      </c>
      <c r="S2" s="28" t="s">
        <v>1</v>
      </c>
      <c r="T2" s="28" t="s">
        <v>1</v>
      </c>
      <c r="U2" s="28" t="s">
        <v>1</v>
      </c>
      <c r="V2" s="28" t="s">
        <v>1</v>
      </c>
      <c r="W2" s="28" t="s">
        <v>1</v>
      </c>
      <c r="X2" s="28" t="s">
        <v>1</v>
      </c>
      <c r="Y2" s="28" t="s">
        <v>1</v>
      </c>
      <c r="Z2" s="28" t="s">
        <v>1</v>
      </c>
      <c r="AA2" s="28" t="s">
        <v>1</v>
      </c>
    </row>
    <row r="3" spans="1:27" x14ac:dyDescent="0.25">
      <c r="A3" s="1" t="s">
        <v>4</v>
      </c>
      <c r="B3" s="1" t="s">
        <v>139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28" t="s">
        <v>1</v>
      </c>
      <c r="K3" s="28" t="s">
        <v>1</v>
      </c>
      <c r="L3" s="28" t="s">
        <v>1</v>
      </c>
      <c r="M3" s="28" t="s">
        <v>1</v>
      </c>
      <c r="N3" s="28" t="s">
        <v>1</v>
      </c>
      <c r="O3" s="28" t="s">
        <v>1</v>
      </c>
      <c r="P3" s="28" t="s">
        <v>1</v>
      </c>
      <c r="Q3" s="28" t="s">
        <v>1</v>
      </c>
      <c r="R3" s="28" t="s">
        <v>1</v>
      </c>
      <c r="S3" s="28" t="s">
        <v>1</v>
      </c>
      <c r="T3" s="28" t="s">
        <v>1</v>
      </c>
      <c r="U3" s="28" t="s">
        <v>1</v>
      </c>
      <c r="V3" s="28" t="s">
        <v>1</v>
      </c>
      <c r="W3" s="28" t="s">
        <v>1</v>
      </c>
      <c r="X3" s="28" t="s">
        <v>1</v>
      </c>
      <c r="Y3" s="28" t="s">
        <v>1</v>
      </c>
      <c r="Z3" s="28" t="s">
        <v>1</v>
      </c>
      <c r="AA3" s="28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33.75" x14ac:dyDescent="0.25">
      <c r="A5" s="29" t="s">
        <v>32</v>
      </c>
      <c r="B5" s="2" t="s">
        <v>33</v>
      </c>
      <c r="C5" s="30" t="s">
        <v>34</v>
      </c>
      <c r="D5" s="29" t="s">
        <v>35</v>
      </c>
      <c r="E5" s="29" t="s">
        <v>36</v>
      </c>
      <c r="F5" s="29" t="s">
        <v>36</v>
      </c>
      <c r="G5" s="29" t="s">
        <v>36</v>
      </c>
      <c r="H5" s="29"/>
      <c r="I5" s="29"/>
      <c r="J5" s="29"/>
      <c r="K5" s="29"/>
      <c r="L5" s="29"/>
      <c r="M5" s="29" t="s">
        <v>37</v>
      </c>
      <c r="N5" s="29" t="s">
        <v>38</v>
      </c>
      <c r="O5" s="29" t="s">
        <v>39</v>
      </c>
      <c r="P5" s="2" t="s">
        <v>40</v>
      </c>
      <c r="Q5" s="31">
        <v>12362135000</v>
      </c>
      <c r="R5" s="31">
        <v>0</v>
      </c>
      <c r="S5" s="31">
        <v>0</v>
      </c>
      <c r="T5" s="31">
        <v>12362135000</v>
      </c>
      <c r="U5" s="31">
        <v>0</v>
      </c>
      <c r="V5" s="31">
        <v>12362135000</v>
      </c>
      <c r="W5" s="31">
        <v>0</v>
      </c>
      <c r="X5" s="31">
        <v>5956830409</v>
      </c>
      <c r="Y5" s="31">
        <v>5955692452</v>
      </c>
      <c r="Z5" s="31">
        <v>5955692452</v>
      </c>
      <c r="AA5" s="31">
        <v>5939808675</v>
      </c>
    </row>
    <row r="6" spans="1:27" ht="33.75" x14ac:dyDescent="0.25">
      <c r="A6" s="29" t="s">
        <v>32</v>
      </c>
      <c r="B6" s="2" t="s">
        <v>33</v>
      </c>
      <c r="C6" s="30" t="s">
        <v>41</v>
      </c>
      <c r="D6" s="29" t="s">
        <v>35</v>
      </c>
      <c r="E6" s="29" t="s">
        <v>36</v>
      </c>
      <c r="F6" s="29" t="s">
        <v>36</v>
      </c>
      <c r="G6" s="29" t="s">
        <v>42</v>
      </c>
      <c r="H6" s="29"/>
      <c r="I6" s="29"/>
      <c r="J6" s="29"/>
      <c r="K6" s="29"/>
      <c r="L6" s="29"/>
      <c r="M6" s="29" t="s">
        <v>37</v>
      </c>
      <c r="N6" s="29" t="s">
        <v>38</v>
      </c>
      <c r="O6" s="29" t="s">
        <v>39</v>
      </c>
      <c r="P6" s="2" t="s">
        <v>43</v>
      </c>
      <c r="Q6" s="31">
        <v>4355792000</v>
      </c>
      <c r="R6" s="31">
        <v>0</v>
      </c>
      <c r="S6" s="31">
        <v>0</v>
      </c>
      <c r="T6" s="31">
        <v>4355792000</v>
      </c>
      <c r="U6" s="31">
        <v>0</v>
      </c>
      <c r="V6" s="31">
        <v>4355792000</v>
      </c>
      <c r="W6" s="31">
        <v>0</v>
      </c>
      <c r="X6" s="31">
        <v>1800225618</v>
      </c>
      <c r="Y6" s="31">
        <v>1800225618</v>
      </c>
      <c r="Z6" s="31">
        <v>1800225618</v>
      </c>
      <c r="AA6" s="31">
        <v>1800225618</v>
      </c>
    </row>
    <row r="7" spans="1:27" ht="33.75" x14ac:dyDescent="0.25">
      <c r="A7" s="29" t="s">
        <v>32</v>
      </c>
      <c r="B7" s="2" t="s">
        <v>33</v>
      </c>
      <c r="C7" s="30" t="s">
        <v>44</v>
      </c>
      <c r="D7" s="29" t="s">
        <v>35</v>
      </c>
      <c r="E7" s="29" t="s">
        <v>36</v>
      </c>
      <c r="F7" s="29" t="s">
        <v>36</v>
      </c>
      <c r="G7" s="29" t="s">
        <v>45</v>
      </c>
      <c r="H7" s="29"/>
      <c r="I7" s="29"/>
      <c r="J7" s="29"/>
      <c r="K7" s="29"/>
      <c r="L7" s="29"/>
      <c r="M7" s="29" t="s">
        <v>37</v>
      </c>
      <c r="N7" s="29" t="s">
        <v>38</v>
      </c>
      <c r="O7" s="29" t="s">
        <v>39</v>
      </c>
      <c r="P7" s="2" t="s">
        <v>46</v>
      </c>
      <c r="Q7" s="31">
        <v>2077851000</v>
      </c>
      <c r="R7" s="31">
        <v>0</v>
      </c>
      <c r="S7" s="31">
        <v>0</v>
      </c>
      <c r="T7" s="31">
        <v>2077851000</v>
      </c>
      <c r="U7" s="31">
        <v>0</v>
      </c>
      <c r="V7" s="31">
        <v>2077851000</v>
      </c>
      <c r="W7" s="31">
        <v>0</v>
      </c>
      <c r="X7" s="31">
        <v>1231206186</v>
      </c>
      <c r="Y7" s="31">
        <v>1231206186</v>
      </c>
      <c r="Z7" s="31">
        <v>1231206186</v>
      </c>
      <c r="AA7" s="31">
        <v>1222355569</v>
      </c>
    </row>
    <row r="8" spans="1:27" ht="33.75" x14ac:dyDescent="0.25">
      <c r="A8" s="29" t="s">
        <v>32</v>
      </c>
      <c r="B8" s="2" t="s">
        <v>33</v>
      </c>
      <c r="C8" s="30" t="s">
        <v>47</v>
      </c>
      <c r="D8" s="29" t="s">
        <v>35</v>
      </c>
      <c r="E8" s="29" t="s">
        <v>42</v>
      </c>
      <c r="F8" s="29"/>
      <c r="G8" s="29"/>
      <c r="H8" s="29"/>
      <c r="I8" s="29"/>
      <c r="J8" s="29"/>
      <c r="K8" s="29"/>
      <c r="L8" s="29"/>
      <c r="M8" s="29" t="s">
        <v>37</v>
      </c>
      <c r="N8" s="29" t="s">
        <v>38</v>
      </c>
      <c r="O8" s="29" t="s">
        <v>39</v>
      </c>
      <c r="P8" s="2" t="s">
        <v>48</v>
      </c>
      <c r="Q8" s="31">
        <v>9714150000</v>
      </c>
      <c r="R8" s="31">
        <v>0</v>
      </c>
      <c r="S8" s="31">
        <v>0</v>
      </c>
      <c r="T8" s="31">
        <v>9714150000</v>
      </c>
      <c r="U8" s="31">
        <v>0</v>
      </c>
      <c r="V8" s="31">
        <v>9657605396</v>
      </c>
      <c r="W8" s="31">
        <v>56544604</v>
      </c>
      <c r="X8" s="31">
        <v>6421917565.6899996</v>
      </c>
      <c r="Y8" s="31">
        <v>3359882030.7199998</v>
      </c>
      <c r="Z8" s="31">
        <v>3359882030.7199998</v>
      </c>
      <c r="AA8" s="31">
        <v>3359882030.7199998</v>
      </c>
    </row>
    <row r="9" spans="1:27" ht="33.75" x14ac:dyDescent="0.25">
      <c r="A9" s="29" t="s">
        <v>32</v>
      </c>
      <c r="B9" s="2" t="s">
        <v>33</v>
      </c>
      <c r="C9" s="30" t="s">
        <v>49</v>
      </c>
      <c r="D9" s="29" t="s">
        <v>35</v>
      </c>
      <c r="E9" s="29" t="s">
        <v>45</v>
      </c>
      <c r="F9" s="29" t="s">
        <v>45</v>
      </c>
      <c r="G9" s="29" t="s">
        <v>36</v>
      </c>
      <c r="H9" s="29" t="s">
        <v>50</v>
      </c>
      <c r="I9" s="29"/>
      <c r="J9" s="29"/>
      <c r="K9" s="29"/>
      <c r="L9" s="29"/>
      <c r="M9" s="29" t="s">
        <v>37</v>
      </c>
      <c r="N9" s="29" t="s">
        <v>38</v>
      </c>
      <c r="O9" s="29" t="s">
        <v>39</v>
      </c>
      <c r="P9" s="2" t="s">
        <v>51</v>
      </c>
      <c r="Q9" s="31">
        <v>596507000</v>
      </c>
      <c r="R9" s="31">
        <v>0</v>
      </c>
      <c r="S9" s="31">
        <v>596507000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</row>
    <row r="10" spans="1:27" ht="33.75" x14ac:dyDescent="0.25">
      <c r="A10" s="29" t="s">
        <v>32</v>
      </c>
      <c r="B10" s="2" t="s">
        <v>33</v>
      </c>
      <c r="C10" s="30" t="s">
        <v>52</v>
      </c>
      <c r="D10" s="29" t="s">
        <v>35</v>
      </c>
      <c r="E10" s="29" t="s">
        <v>45</v>
      </c>
      <c r="F10" s="29" t="s">
        <v>53</v>
      </c>
      <c r="G10" s="29" t="s">
        <v>42</v>
      </c>
      <c r="H10" s="29" t="s">
        <v>54</v>
      </c>
      <c r="I10" s="29"/>
      <c r="J10" s="29"/>
      <c r="K10" s="29"/>
      <c r="L10" s="29"/>
      <c r="M10" s="29" t="s">
        <v>37</v>
      </c>
      <c r="N10" s="29" t="s">
        <v>38</v>
      </c>
      <c r="O10" s="29" t="s">
        <v>39</v>
      </c>
      <c r="P10" s="2" t="s">
        <v>55</v>
      </c>
      <c r="Q10" s="31">
        <v>47935000</v>
      </c>
      <c r="R10" s="31">
        <v>0</v>
      </c>
      <c r="S10" s="31">
        <v>0</v>
      </c>
      <c r="T10" s="31">
        <v>47935000</v>
      </c>
      <c r="U10" s="31">
        <v>0</v>
      </c>
      <c r="V10" s="31">
        <v>47935000</v>
      </c>
      <c r="W10" s="31">
        <v>0</v>
      </c>
      <c r="X10" s="31">
        <v>36713388</v>
      </c>
      <c r="Y10" s="31">
        <v>31082385</v>
      </c>
      <c r="Z10" s="31">
        <v>31082385</v>
      </c>
      <c r="AA10" s="31">
        <v>31082385</v>
      </c>
    </row>
    <row r="11" spans="1:27" ht="33.75" x14ac:dyDescent="0.25">
      <c r="A11" s="29" t="s">
        <v>32</v>
      </c>
      <c r="B11" s="2" t="s">
        <v>33</v>
      </c>
      <c r="C11" s="30" t="s">
        <v>56</v>
      </c>
      <c r="D11" s="29" t="s">
        <v>35</v>
      </c>
      <c r="E11" s="29" t="s">
        <v>45</v>
      </c>
      <c r="F11" s="29" t="s">
        <v>57</v>
      </c>
      <c r="G11" s="29" t="s">
        <v>36</v>
      </c>
      <c r="H11" s="29" t="s">
        <v>58</v>
      </c>
      <c r="I11" s="29"/>
      <c r="J11" s="29"/>
      <c r="K11" s="29"/>
      <c r="L11" s="29"/>
      <c r="M11" s="29" t="s">
        <v>37</v>
      </c>
      <c r="N11" s="29" t="s">
        <v>38</v>
      </c>
      <c r="O11" s="29" t="s">
        <v>39</v>
      </c>
      <c r="P11" s="2" t="s">
        <v>59</v>
      </c>
      <c r="Q11" s="31">
        <v>72557000</v>
      </c>
      <c r="R11" s="31">
        <v>0</v>
      </c>
      <c r="S11" s="31">
        <v>0</v>
      </c>
      <c r="T11" s="31">
        <v>72557000</v>
      </c>
      <c r="U11" s="31">
        <v>0</v>
      </c>
      <c r="V11" s="31">
        <v>72557000</v>
      </c>
      <c r="W11" s="31">
        <v>0</v>
      </c>
      <c r="X11" s="31">
        <v>72557000</v>
      </c>
      <c r="Y11" s="31">
        <v>72557000</v>
      </c>
      <c r="Z11" s="31">
        <v>72557000</v>
      </c>
      <c r="AA11" s="31">
        <v>72557000</v>
      </c>
    </row>
    <row r="12" spans="1:27" ht="33.75" x14ac:dyDescent="0.25">
      <c r="A12" s="29" t="s">
        <v>32</v>
      </c>
      <c r="B12" s="2" t="s">
        <v>33</v>
      </c>
      <c r="C12" s="30" t="s">
        <v>60</v>
      </c>
      <c r="D12" s="29" t="s">
        <v>35</v>
      </c>
      <c r="E12" s="29" t="s">
        <v>45</v>
      </c>
      <c r="F12" s="29" t="s">
        <v>57</v>
      </c>
      <c r="G12" s="29" t="s">
        <v>36</v>
      </c>
      <c r="H12" s="29" t="s">
        <v>61</v>
      </c>
      <c r="I12" s="29"/>
      <c r="J12" s="29"/>
      <c r="K12" s="29"/>
      <c r="L12" s="29"/>
      <c r="M12" s="29" t="s">
        <v>37</v>
      </c>
      <c r="N12" s="29" t="s">
        <v>38</v>
      </c>
      <c r="O12" s="29" t="s">
        <v>39</v>
      </c>
      <c r="P12" s="2" t="s">
        <v>62</v>
      </c>
      <c r="Q12" s="31">
        <v>80619000</v>
      </c>
      <c r="R12" s="31">
        <v>0</v>
      </c>
      <c r="S12" s="31">
        <v>0</v>
      </c>
      <c r="T12" s="31">
        <v>80619000</v>
      </c>
      <c r="U12" s="31">
        <v>0</v>
      </c>
      <c r="V12" s="31">
        <v>0</v>
      </c>
      <c r="W12" s="31">
        <v>80619000</v>
      </c>
      <c r="X12" s="31">
        <v>0</v>
      </c>
      <c r="Y12" s="31">
        <v>0</v>
      </c>
      <c r="Z12" s="31">
        <v>0</v>
      </c>
      <c r="AA12" s="31">
        <v>0</v>
      </c>
    </row>
    <row r="13" spans="1:27" ht="33.75" x14ac:dyDescent="0.25">
      <c r="A13" s="29" t="s">
        <v>32</v>
      </c>
      <c r="B13" s="2" t="s">
        <v>33</v>
      </c>
      <c r="C13" s="30" t="s">
        <v>63</v>
      </c>
      <c r="D13" s="29" t="s">
        <v>35</v>
      </c>
      <c r="E13" s="29" t="s">
        <v>45</v>
      </c>
      <c r="F13" s="29" t="s">
        <v>38</v>
      </c>
      <c r="G13" s="29"/>
      <c r="H13" s="29"/>
      <c r="I13" s="29"/>
      <c r="J13" s="29"/>
      <c r="K13" s="29"/>
      <c r="L13" s="29"/>
      <c r="M13" s="29" t="s">
        <v>37</v>
      </c>
      <c r="N13" s="29" t="s">
        <v>38</v>
      </c>
      <c r="O13" s="29" t="s">
        <v>39</v>
      </c>
      <c r="P13" s="2" t="s">
        <v>64</v>
      </c>
      <c r="Q13" s="31">
        <v>200000000</v>
      </c>
      <c r="R13" s="31">
        <v>596507000</v>
      </c>
      <c r="S13" s="31">
        <v>0</v>
      </c>
      <c r="T13" s="31">
        <v>796507000</v>
      </c>
      <c r="U13" s="31">
        <v>0</v>
      </c>
      <c r="V13" s="31">
        <v>783742245</v>
      </c>
      <c r="W13" s="31">
        <v>12764755</v>
      </c>
      <c r="X13" s="31">
        <v>763585745</v>
      </c>
      <c r="Y13" s="31">
        <v>763585745</v>
      </c>
      <c r="Z13" s="31">
        <v>763585745</v>
      </c>
      <c r="AA13" s="31">
        <v>763585745</v>
      </c>
    </row>
    <row r="14" spans="1:27" ht="33.75" x14ac:dyDescent="0.25">
      <c r="A14" s="29" t="s">
        <v>32</v>
      </c>
      <c r="B14" s="2" t="s">
        <v>33</v>
      </c>
      <c r="C14" s="30" t="s">
        <v>65</v>
      </c>
      <c r="D14" s="29" t="s">
        <v>35</v>
      </c>
      <c r="E14" s="29" t="s">
        <v>66</v>
      </c>
      <c r="F14" s="29" t="s">
        <v>36</v>
      </c>
      <c r="G14" s="29"/>
      <c r="H14" s="29"/>
      <c r="I14" s="29"/>
      <c r="J14" s="29"/>
      <c r="K14" s="29"/>
      <c r="L14" s="29"/>
      <c r="M14" s="29" t="s">
        <v>37</v>
      </c>
      <c r="N14" s="29" t="s">
        <v>38</v>
      </c>
      <c r="O14" s="29" t="s">
        <v>39</v>
      </c>
      <c r="P14" s="2" t="s">
        <v>67</v>
      </c>
      <c r="Q14" s="31">
        <v>192951000</v>
      </c>
      <c r="R14" s="31">
        <v>0</v>
      </c>
      <c r="S14" s="31">
        <v>145000</v>
      </c>
      <c r="T14" s="31">
        <v>192806000</v>
      </c>
      <c r="U14" s="31">
        <v>0</v>
      </c>
      <c r="V14" s="31">
        <v>152994000</v>
      </c>
      <c r="W14" s="31">
        <v>39812000</v>
      </c>
      <c r="X14" s="31">
        <v>152994000</v>
      </c>
      <c r="Y14" s="31">
        <v>152994000</v>
      </c>
      <c r="Z14" s="31">
        <v>152994000</v>
      </c>
      <c r="AA14" s="31">
        <v>152994000</v>
      </c>
    </row>
    <row r="15" spans="1:27" ht="33.75" x14ac:dyDescent="0.25">
      <c r="A15" s="29" t="s">
        <v>32</v>
      </c>
      <c r="B15" s="2" t="s">
        <v>33</v>
      </c>
      <c r="C15" s="30" t="s">
        <v>68</v>
      </c>
      <c r="D15" s="29" t="s">
        <v>35</v>
      </c>
      <c r="E15" s="29" t="s">
        <v>66</v>
      </c>
      <c r="F15" s="29" t="s">
        <v>45</v>
      </c>
      <c r="G15" s="29"/>
      <c r="H15" s="29"/>
      <c r="I15" s="29"/>
      <c r="J15" s="29"/>
      <c r="K15" s="29"/>
      <c r="L15" s="29"/>
      <c r="M15" s="29" t="s">
        <v>37</v>
      </c>
      <c r="N15" s="29" t="s">
        <v>38</v>
      </c>
      <c r="O15" s="29" t="s">
        <v>39</v>
      </c>
      <c r="P15" s="2" t="s">
        <v>69</v>
      </c>
      <c r="Q15" s="31">
        <v>725000</v>
      </c>
      <c r="R15" s="31">
        <v>145000</v>
      </c>
      <c r="S15" s="31">
        <v>0</v>
      </c>
      <c r="T15" s="31">
        <v>870000</v>
      </c>
      <c r="U15" s="31">
        <v>0</v>
      </c>
      <c r="V15" s="31">
        <v>870000</v>
      </c>
      <c r="W15" s="31">
        <v>0</v>
      </c>
      <c r="X15" s="31">
        <v>870000</v>
      </c>
      <c r="Y15" s="31">
        <v>870000</v>
      </c>
      <c r="Z15" s="31">
        <v>870000</v>
      </c>
      <c r="AA15" s="31">
        <v>870000</v>
      </c>
    </row>
    <row r="16" spans="1:27" ht="33.75" x14ac:dyDescent="0.25">
      <c r="A16" s="29" t="s">
        <v>32</v>
      </c>
      <c r="B16" s="2" t="s">
        <v>33</v>
      </c>
      <c r="C16" s="30" t="s">
        <v>70</v>
      </c>
      <c r="D16" s="29" t="s">
        <v>35</v>
      </c>
      <c r="E16" s="29" t="s">
        <v>66</v>
      </c>
      <c r="F16" s="29" t="s">
        <v>53</v>
      </c>
      <c r="G16" s="29" t="s">
        <v>36</v>
      </c>
      <c r="H16" s="29"/>
      <c r="I16" s="29"/>
      <c r="J16" s="29"/>
      <c r="K16" s="29"/>
      <c r="L16" s="29"/>
      <c r="M16" s="29" t="s">
        <v>37</v>
      </c>
      <c r="N16" s="29" t="s">
        <v>71</v>
      </c>
      <c r="O16" s="29" t="s">
        <v>72</v>
      </c>
      <c r="P16" s="2" t="s">
        <v>73</v>
      </c>
      <c r="Q16" s="31">
        <v>700000000</v>
      </c>
      <c r="R16" s="31">
        <v>0</v>
      </c>
      <c r="S16" s="31">
        <v>0</v>
      </c>
      <c r="T16" s="31">
        <v>700000000</v>
      </c>
      <c r="U16" s="31">
        <v>0</v>
      </c>
      <c r="V16" s="31">
        <v>0</v>
      </c>
      <c r="W16" s="31">
        <v>700000000</v>
      </c>
      <c r="X16" s="31">
        <v>0</v>
      </c>
      <c r="Y16" s="31">
        <v>0</v>
      </c>
      <c r="Z16" s="31">
        <v>0</v>
      </c>
      <c r="AA16" s="31">
        <v>0</v>
      </c>
    </row>
    <row r="17" spans="1:27" ht="90" x14ac:dyDescent="0.25">
      <c r="A17" s="29" t="s">
        <v>32</v>
      </c>
      <c r="B17" s="2" t="s">
        <v>33</v>
      </c>
      <c r="C17" s="30" t="s">
        <v>74</v>
      </c>
      <c r="D17" s="29" t="s">
        <v>75</v>
      </c>
      <c r="E17" s="29" t="s">
        <v>76</v>
      </c>
      <c r="F17" s="29" t="s">
        <v>77</v>
      </c>
      <c r="G17" s="29" t="s">
        <v>78</v>
      </c>
      <c r="H17" s="29" t="s">
        <v>79</v>
      </c>
      <c r="I17" s="29"/>
      <c r="J17" s="29"/>
      <c r="K17" s="29"/>
      <c r="L17" s="29"/>
      <c r="M17" s="29" t="s">
        <v>37</v>
      </c>
      <c r="N17" s="29" t="s">
        <v>71</v>
      </c>
      <c r="O17" s="29" t="s">
        <v>39</v>
      </c>
      <c r="P17" s="2" t="s">
        <v>80</v>
      </c>
      <c r="Q17" s="31">
        <v>149389362184</v>
      </c>
      <c r="R17" s="31">
        <v>0</v>
      </c>
      <c r="S17" s="31">
        <v>0</v>
      </c>
      <c r="T17" s="31">
        <v>149389362184</v>
      </c>
      <c r="U17" s="31">
        <v>18685100531</v>
      </c>
      <c r="V17" s="31">
        <v>130704261653</v>
      </c>
      <c r="W17" s="31">
        <v>0</v>
      </c>
      <c r="X17" s="31">
        <v>130704261653</v>
      </c>
      <c r="Y17" s="31">
        <v>102900935746</v>
      </c>
      <c r="Z17" s="31">
        <v>102900935746</v>
      </c>
      <c r="AA17" s="31">
        <v>102900935746</v>
      </c>
    </row>
    <row r="18" spans="1:27" ht="78.75" x14ac:dyDescent="0.25">
      <c r="A18" s="29" t="s">
        <v>32</v>
      </c>
      <c r="B18" s="2" t="s">
        <v>33</v>
      </c>
      <c r="C18" s="30" t="s">
        <v>81</v>
      </c>
      <c r="D18" s="29" t="s">
        <v>75</v>
      </c>
      <c r="E18" s="29" t="s">
        <v>82</v>
      </c>
      <c r="F18" s="29" t="s">
        <v>77</v>
      </c>
      <c r="G18" s="29" t="s">
        <v>83</v>
      </c>
      <c r="H18" s="29" t="s">
        <v>84</v>
      </c>
      <c r="I18" s="29"/>
      <c r="J18" s="29"/>
      <c r="K18" s="29"/>
      <c r="L18" s="29"/>
      <c r="M18" s="29" t="s">
        <v>37</v>
      </c>
      <c r="N18" s="29" t="s">
        <v>71</v>
      </c>
      <c r="O18" s="29" t="s">
        <v>39</v>
      </c>
      <c r="P18" s="2" t="s">
        <v>85</v>
      </c>
      <c r="Q18" s="31">
        <v>4200000000</v>
      </c>
      <c r="R18" s="31">
        <v>0</v>
      </c>
      <c r="S18" s="31">
        <v>0</v>
      </c>
      <c r="T18" s="31">
        <v>4200000000</v>
      </c>
      <c r="U18" s="31">
        <v>0</v>
      </c>
      <c r="V18" s="31">
        <v>4200000000</v>
      </c>
      <c r="W18" s="31">
        <v>0</v>
      </c>
      <c r="X18" s="31">
        <v>4200000000</v>
      </c>
      <c r="Y18" s="31">
        <v>0</v>
      </c>
      <c r="Z18" s="31">
        <v>0</v>
      </c>
      <c r="AA18" s="31">
        <v>0</v>
      </c>
    </row>
    <row r="19" spans="1:27" ht="101.25" x14ac:dyDescent="0.25">
      <c r="A19" s="29" t="s">
        <v>32</v>
      </c>
      <c r="B19" s="2" t="s">
        <v>33</v>
      </c>
      <c r="C19" s="30" t="s">
        <v>86</v>
      </c>
      <c r="D19" s="29" t="s">
        <v>75</v>
      </c>
      <c r="E19" s="29" t="s">
        <v>82</v>
      </c>
      <c r="F19" s="29" t="s">
        <v>77</v>
      </c>
      <c r="G19" s="29" t="s">
        <v>83</v>
      </c>
      <c r="H19" s="29" t="s">
        <v>87</v>
      </c>
      <c r="I19" s="29"/>
      <c r="J19" s="29"/>
      <c r="K19" s="29"/>
      <c r="L19" s="29"/>
      <c r="M19" s="29" t="s">
        <v>37</v>
      </c>
      <c r="N19" s="29" t="s">
        <v>71</v>
      </c>
      <c r="O19" s="29" t="s">
        <v>39</v>
      </c>
      <c r="P19" s="2" t="s">
        <v>88</v>
      </c>
      <c r="Q19" s="31">
        <v>4200000000</v>
      </c>
      <c r="R19" s="31">
        <v>0</v>
      </c>
      <c r="S19" s="31">
        <v>0</v>
      </c>
      <c r="T19" s="31">
        <v>4200000000</v>
      </c>
      <c r="U19" s="31">
        <v>0</v>
      </c>
      <c r="V19" s="31">
        <v>4200000000</v>
      </c>
      <c r="W19" s="31">
        <v>0</v>
      </c>
      <c r="X19" s="31">
        <v>4200000000</v>
      </c>
      <c r="Y19" s="31">
        <v>211000000</v>
      </c>
      <c r="Z19" s="31">
        <v>211000000</v>
      </c>
      <c r="AA19" s="31">
        <v>211000000</v>
      </c>
    </row>
    <row r="20" spans="1:27" ht="56.25" x14ac:dyDescent="0.25">
      <c r="A20" s="29" t="s">
        <v>32</v>
      </c>
      <c r="B20" s="2" t="s">
        <v>33</v>
      </c>
      <c r="C20" s="30" t="s">
        <v>89</v>
      </c>
      <c r="D20" s="29" t="s">
        <v>75</v>
      </c>
      <c r="E20" s="29" t="s">
        <v>82</v>
      </c>
      <c r="F20" s="29" t="s">
        <v>77</v>
      </c>
      <c r="G20" s="29" t="s">
        <v>83</v>
      </c>
      <c r="H20" s="29" t="s">
        <v>90</v>
      </c>
      <c r="I20" s="29"/>
      <c r="J20" s="29"/>
      <c r="K20" s="29"/>
      <c r="L20" s="29"/>
      <c r="M20" s="29" t="s">
        <v>37</v>
      </c>
      <c r="N20" s="29" t="s">
        <v>71</v>
      </c>
      <c r="O20" s="29" t="s">
        <v>39</v>
      </c>
      <c r="P20" s="2" t="s">
        <v>91</v>
      </c>
      <c r="Q20" s="31">
        <v>4200000000</v>
      </c>
      <c r="R20" s="31">
        <v>0</v>
      </c>
      <c r="S20" s="31">
        <v>0</v>
      </c>
      <c r="T20" s="31">
        <v>4200000000</v>
      </c>
      <c r="U20" s="31">
        <v>0</v>
      </c>
      <c r="V20" s="31">
        <v>4200000000</v>
      </c>
      <c r="W20" s="31">
        <v>0</v>
      </c>
      <c r="X20" s="31">
        <v>4200000000</v>
      </c>
      <c r="Y20" s="31">
        <v>0</v>
      </c>
      <c r="Z20" s="31">
        <v>0</v>
      </c>
      <c r="AA20" s="31">
        <v>0</v>
      </c>
    </row>
    <row r="21" spans="1:27" ht="101.25" x14ac:dyDescent="0.25">
      <c r="A21" s="29" t="s">
        <v>32</v>
      </c>
      <c r="B21" s="2" t="s">
        <v>33</v>
      </c>
      <c r="C21" s="30" t="s">
        <v>92</v>
      </c>
      <c r="D21" s="29" t="s">
        <v>75</v>
      </c>
      <c r="E21" s="29" t="s">
        <v>82</v>
      </c>
      <c r="F21" s="29" t="s">
        <v>77</v>
      </c>
      <c r="G21" s="29" t="s">
        <v>83</v>
      </c>
      <c r="H21" s="29" t="s">
        <v>93</v>
      </c>
      <c r="I21" s="29"/>
      <c r="J21" s="29"/>
      <c r="K21" s="29"/>
      <c r="L21" s="29"/>
      <c r="M21" s="29" t="s">
        <v>37</v>
      </c>
      <c r="N21" s="29" t="s">
        <v>71</v>
      </c>
      <c r="O21" s="29" t="s">
        <v>39</v>
      </c>
      <c r="P21" s="2" t="s">
        <v>94</v>
      </c>
      <c r="Q21" s="31">
        <v>4200000000</v>
      </c>
      <c r="R21" s="31">
        <v>0</v>
      </c>
      <c r="S21" s="31">
        <v>0</v>
      </c>
      <c r="T21" s="31">
        <v>4200000000</v>
      </c>
      <c r="U21" s="31">
        <v>0</v>
      </c>
      <c r="V21" s="31">
        <v>4200000000</v>
      </c>
      <c r="W21" s="31">
        <v>0</v>
      </c>
      <c r="X21" s="31">
        <v>4200000000</v>
      </c>
      <c r="Y21" s="31">
        <v>0</v>
      </c>
      <c r="Z21" s="31">
        <v>0</v>
      </c>
      <c r="AA21" s="31">
        <v>0</v>
      </c>
    </row>
    <row r="22" spans="1:27" ht="33.75" x14ac:dyDescent="0.25">
      <c r="A22" s="29" t="s">
        <v>32</v>
      </c>
      <c r="B22" s="2" t="s">
        <v>33</v>
      </c>
      <c r="C22" s="30" t="s">
        <v>95</v>
      </c>
      <c r="D22" s="29" t="s">
        <v>75</v>
      </c>
      <c r="E22" s="29" t="s">
        <v>82</v>
      </c>
      <c r="F22" s="29" t="s">
        <v>77</v>
      </c>
      <c r="G22" s="29" t="s">
        <v>83</v>
      </c>
      <c r="H22" s="29" t="s">
        <v>96</v>
      </c>
      <c r="I22" s="29"/>
      <c r="J22" s="29"/>
      <c r="K22" s="29"/>
      <c r="L22" s="29"/>
      <c r="M22" s="29" t="s">
        <v>37</v>
      </c>
      <c r="N22" s="29" t="s">
        <v>71</v>
      </c>
      <c r="O22" s="29" t="s">
        <v>39</v>
      </c>
      <c r="P22" s="2" t="s">
        <v>97</v>
      </c>
      <c r="Q22" s="31">
        <v>4200000000</v>
      </c>
      <c r="R22" s="31">
        <v>0</v>
      </c>
      <c r="S22" s="31">
        <v>0</v>
      </c>
      <c r="T22" s="31">
        <v>4200000000</v>
      </c>
      <c r="U22" s="31">
        <v>0</v>
      </c>
      <c r="V22" s="31">
        <v>4200000000</v>
      </c>
      <c r="W22" s="31">
        <v>0</v>
      </c>
      <c r="X22" s="31">
        <v>4200000000</v>
      </c>
      <c r="Y22" s="31">
        <v>1500000000</v>
      </c>
      <c r="Z22" s="31">
        <v>1500000000</v>
      </c>
      <c r="AA22" s="31">
        <v>1500000000</v>
      </c>
    </row>
    <row r="23" spans="1:27" ht="101.25" x14ac:dyDescent="0.25">
      <c r="A23" s="29" t="s">
        <v>32</v>
      </c>
      <c r="B23" s="2" t="s">
        <v>33</v>
      </c>
      <c r="C23" s="30" t="s">
        <v>98</v>
      </c>
      <c r="D23" s="29" t="s">
        <v>75</v>
      </c>
      <c r="E23" s="29" t="s">
        <v>99</v>
      </c>
      <c r="F23" s="29" t="s">
        <v>77</v>
      </c>
      <c r="G23" s="29" t="s">
        <v>100</v>
      </c>
      <c r="H23" s="29" t="s">
        <v>87</v>
      </c>
      <c r="I23" s="29"/>
      <c r="J23" s="29"/>
      <c r="K23" s="29"/>
      <c r="L23" s="29"/>
      <c r="M23" s="29" t="s">
        <v>37</v>
      </c>
      <c r="N23" s="29" t="s">
        <v>71</v>
      </c>
      <c r="O23" s="29" t="s">
        <v>39</v>
      </c>
      <c r="P23" s="2" t="s">
        <v>88</v>
      </c>
      <c r="Q23" s="31">
        <v>23000000000</v>
      </c>
      <c r="R23" s="31">
        <v>2250000000</v>
      </c>
      <c r="S23" s="31">
        <v>0</v>
      </c>
      <c r="T23" s="31">
        <v>25250000000</v>
      </c>
      <c r="U23" s="31">
        <v>0</v>
      </c>
      <c r="V23" s="31">
        <v>20477889202.990002</v>
      </c>
      <c r="W23" s="31">
        <v>4772110797.0100002</v>
      </c>
      <c r="X23" s="31">
        <v>13267716101.99</v>
      </c>
      <c r="Y23" s="31">
        <v>5407978298.9899998</v>
      </c>
      <c r="Z23" s="31">
        <v>5407978298.9899998</v>
      </c>
      <c r="AA23" s="31">
        <v>5407978298.9899998</v>
      </c>
    </row>
    <row r="24" spans="1:27" ht="90" x14ac:dyDescent="0.25">
      <c r="A24" s="29" t="s">
        <v>32</v>
      </c>
      <c r="B24" s="2" t="s">
        <v>33</v>
      </c>
      <c r="C24" s="30" t="s">
        <v>101</v>
      </c>
      <c r="D24" s="29" t="s">
        <v>75</v>
      </c>
      <c r="E24" s="29" t="s">
        <v>102</v>
      </c>
      <c r="F24" s="29" t="s">
        <v>77</v>
      </c>
      <c r="G24" s="29" t="s">
        <v>100</v>
      </c>
      <c r="H24" s="29" t="s">
        <v>79</v>
      </c>
      <c r="I24" s="29"/>
      <c r="J24" s="29"/>
      <c r="K24" s="29"/>
      <c r="L24" s="29"/>
      <c r="M24" s="29" t="s">
        <v>37</v>
      </c>
      <c r="N24" s="29" t="s">
        <v>71</v>
      </c>
      <c r="O24" s="29" t="s">
        <v>39</v>
      </c>
      <c r="P24" s="2" t="s">
        <v>80</v>
      </c>
      <c r="Q24" s="31">
        <v>48000000000</v>
      </c>
      <c r="R24" s="31">
        <v>0</v>
      </c>
      <c r="S24" s="31">
        <v>0</v>
      </c>
      <c r="T24" s="31">
        <v>48000000000</v>
      </c>
      <c r="U24" s="31">
        <v>0</v>
      </c>
      <c r="V24" s="31">
        <v>48000000000</v>
      </c>
      <c r="W24" s="31">
        <v>0</v>
      </c>
      <c r="X24" s="31">
        <v>48000000000</v>
      </c>
      <c r="Y24" s="31">
        <v>14239800000</v>
      </c>
      <c r="Z24" s="31">
        <v>14239800000</v>
      </c>
      <c r="AA24" s="31">
        <v>14239800000</v>
      </c>
    </row>
    <row r="25" spans="1:27" ht="78.75" x14ac:dyDescent="0.25">
      <c r="A25" s="29" t="s">
        <v>32</v>
      </c>
      <c r="B25" s="2" t="s">
        <v>33</v>
      </c>
      <c r="C25" s="30" t="s">
        <v>103</v>
      </c>
      <c r="D25" s="29" t="s">
        <v>75</v>
      </c>
      <c r="E25" s="29" t="s">
        <v>102</v>
      </c>
      <c r="F25" s="29" t="s">
        <v>77</v>
      </c>
      <c r="G25" s="29" t="s">
        <v>104</v>
      </c>
      <c r="H25" s="29" t="s">
        <v>84</v>
      </c>
      <c r="I25" s="29"/>
      <c r="J25" s="29"/>
      <c r="K25" s="29"/>
      <c r="L25" s="29"/>
      <c r="M25" s="29" t="s">
        <v>37</v>
      </c>
      <c r="N25" s="29" t="s">
        <v>71</v>
      </c>
      <c r="O25" s="29" t="s">
        <v>39</v>
      </c>
      <c r="P25" s="2" t="s">
        <v>85</v>
      </c>
      <c r="Q25" s="31">
        <v>4726973377</v>
      </c>
      <c r="R25" s="31">
        <v>0</v>
      </c>
      <c r="S25" s="31">
        <v>0</v>
      </c>
      <c r="T25" s="31">
        <v>4726973377</v>
      </c>
      <c r="U25" s="31">
        <v>0</v>
      </c>
      <c r="V25" s="31">
        <v>4726973377</v>
      </c>
      <c r="W25" s="31">
        <v>0</v>
      </c>
      <c r="X25" s="31">
        <v>4726973377</v>
      </c>
      <c r="Y25" s="31">
        <v>0</v>
      </c>
      <c r="Z25" s="31">
        <v>0</v>
      </c>
      <c r="AA25" s="31">
        <v>0</v>
      </c>
    </row>
    <row r="26" spans="1:27" ht="67.5" x14ac:dyDescent="0.25">
      <c r="A26" s="29" t="s">
        <v>32</v>
      </c>
      <c r="B26" s="2" t="s">
        <v>33</v>
      </c>
      <c r="C26" s="30" t="s">
        <v>105</v>
      </c>
      <c r="D26" s="29" t="s">
        <v>75</v>
      </c>
      <c r="E26" s="29" t="s">
        <v>102</v>
      </c>
      <c r="F26" s="29" t="s">
        <v>77</v>
      </c>
      <c r="G26" s="29" t="s">
        <v>104</v>
      </c>
      <c r="H26" s="29" t="s">
        <v>106</v>
      </c>
      <c r="I26" s="29"/>
      <c r="J26" s="29"/>
      <c r="K26" s="29"/>
      <c r="L26" s="29"/>
      <c r="M26" s="29" t="s">
        <v>37</v>
      </c>
      <c r="N26" s="29" t="s">
        <v>107</v>
      </c>
      <c r="O26" s="29" t="s">
        <v>72</v>
      </c>
      <c r="P26" s="2" t="s">
        <v>108</v>
      </c>
      <c r="Q26" s="31">
        <v>70000000000</v>
      </c>
      <c r="R26" s="31">
        <v>0</v>
      </c>
      <c r="S26" s="31">
        <v>0</v>
      </c>
      <c r="T26" s="31">
        <v>70000000000</v>
      </c>
      <c r="U26" s="31">
        <v>0</v>
      </c>
      <c r="V26" s="31">
        <v>59000000000</v>
      </c>
      <c r="W26" s="31">
        <v>11000000000</v>
      </c>
      <c r="X26" s="31">
        <v>10000000000</v>
      </c>
      <c r="Y26" s="31">
        <v>0</v>
      </c>
      <c r="Z26" s="31">
        <v>0</v>
      </c>
      <c r="AA26" s="31">
        <v>0</v>
      </c>
    </row>
    <row r="27" spans="1:27" ht="101.25" x14ac:dyDescent="0.25">
      <c r="A27" s="29" t="s">
        <v>32</v>
      </c>
      <c r="B27" s="2" t="s">
        <v>33</v>
      </c>
      <c r="C27" s="30" t="s">
        <v>109</v>
      </c>
      <c r="D27" s="29" t="s">
        <v>75</v>
      </c>
      <c r="E27" s="29" t="s">
        <v>102</v>
      </c>
      <c r="F27" s="29" t="s">
        <v>77</v>
      </c>
      <c r="G27" s="29" t="s">
        <v>104</v>
      </c>
      <c r="H27" s="29" t="s">
        <v>87</v>
      </c>
      <c r="I27" s="29"/>
      <c r="J27" s="29"/>
      <c r="K27" s="29"/>
      <c r="L27" s="29"/>
      <c r="M27" s="29" t="s">
        <v>37</v>
      </c>
      <c r="N27" s="29" t="s">
        <v>71</v>
      </c>
      <c r="O27" s="29" t="s">
        <v>39</v>
      </c>
      <c r="P27" s="2" t="s">
        <v>88</v>
      </c>
      <c r="Q27" s="31">
        <v>4726973378</v>
      </c>
      <c r="R27" s="31">
        <v>0</v>
      </c>
      <c r="S27" s="31">
        <v>0</v>
      </c>
      <c r="T27" s="31">
        <v>4726973378</v>
      </c>
      <c r="U27" s="31">
        <v>0</v>
      </c>
      <c r="V27" s="31">
        <v>4726973378</v>
      </c>
      <c r="W27" s="31">
        <v>0</v>
      </c>
      <c r="X27" s="31">
        <v>4726973378</v>
      </c>
      <c r="Y27" s="31">
        <v>3911000000</v>
      </c>
      <c r="Z27" s="31">
        <v>3911000000</v>
      </c>
      <c r="AA27" s="31">
        <v>3911000000</v>
      </c>
    </row>
    <row r="28" spans="1:27" ht="56.25" x14ac:dyDescent="0.25">
      <c r="A28" s="29" t="s">
        <v>32</v>
      </c>
      <c r="B28" s="2" t="s">
        <v>33</v>
      </c>
      <c r="C28" s="30" t="s">
        <v>110</v>
      </c>
      <c r="D28" s="29" t="s">
        <v>75</v>
      </c>
      <c r="E28" s="29" t="s">
        <v>102</v>
      </c>
      <c r="F28" s="29" t="s">
        <v>77</v>
      </c>
      <c r="G28" s="29" t="s">
        <v>104</v>
      </c>
      <c r="H28" s="29" t="s">
        <v>90</v>
      </c>
      <c r="I28" s="29"/>
      <c r="J28" s="29"/>
      <c r="K28" s="29"/>
      <c r="L28" s="29"/>
      <c r="M28" s="29" t="s">
        <v>37</v>
      </c>
      <c r="N28" s="29" t="s">
        <v>71</v>
      </c>
      <c r="O28" s="29" t="s">
        <v>39</v>
      </c>
      <c r="P28" s="2" t="s">
        <v>91</v>
      </c>
      <c r="Q28" s="31">
        <v>4726973378</v>
      </c>
      <c r="R28" s="31">
        <v>0</v>
      </c>
      <c r="S28" s="31">
        <v>0</v>
      </c>
      <c r="T28" s="31">
        <v>4726973378</v>
      </c>
      <c r="U28" s="31">
        <v>0</v>
      </c>
      <c r="V28" s="31">
        <v>4726973378</v>
      </c>
      <c r="W28" s="31">
        <v>0</v>
      </c>
      <c r="X28" s="31">
        <v>4726973378</v>
      </c>
      <c r="Y28" s="31">
        <v>3319000000</v>
      </c>
      <c r="Z28" s="31">
        <v>3319000000</v>
      </c>
      <c r="AA28" s="31">
        <v>3319000000</v>
      </c>
    </row>
    <row r="29" spans="1:27" ht="67.5" x14ac:dyDescent="0.25">
      <c r="A29" s="29" t="s">
        <v>32</v>
      </c>
      <c r="B29" s="2" t="s">
        <v>33</v>
      </c>
      <c r="C29" s="30" t="s">
        <v>111</v>
      </c>
      <c r="D29" s="29" t="s">
        <v>75</v>
      </c>
      <c r="E29" s="29" t="s">
        <v>102</v>
      </c>
      <c r="F29" s="29" t="s">
        <v>77</v>
      </c>
      <c r="G29" s="29" t="s">
        <v>104</v>
      </c>
      <c r="H29" s="29" t="s">
        <v>112</v>
      </c>
      <c r="I29" s="29"/>
      <c r="J29" s="29"/>
      <c r="K29" s="29"/>
      <c r="L29" s="29"/>
      <c r="M29" s="29" t="s">
        <v>37</v>
      </c>
      <c r="N29" s="29" t="s">
        <v>71</v>
      </c>
      <c r="O29" s="29" t="s">
        <v>39</v>
      </c>
      <c r="P29" s="2" t="s">
        <v>113</v>
      </c>
      <c r="Q29" s="31">
        <v>4726973378</v>
      </c>
      <c r="R29" s="31">
        <v>0</v>
      </c>
      <c r="S29" s="31">
        <v>0</v>
      </c>
      <c r="T29" s="31">
        <v>4726973378</v>
      </c>
      <c r="U29" s="31">
        <v>0</v>
      </c>
      <c r="V29" s="31">
        <v>4726973378</v>
      </c>
      <c r="W29" s="31">
        <v>0</v>
      </c>
      <c r="X29" s="31">
        <v>4726973378</v>
      </c>
      <c r="Y29" s="31">
        <v>0</v>
      </c>
      <c r="Z29" s="31">
        <v>0</v>
      </c>
      <c r="AA29" s="31">
        <v>0</v>
      </c>
    </row>
    <row r="30" spans="1:27" ht="33.75" x14ac:dyDescent="0.25">
      <c r="A30" s="29" t="s">
        <v>32</v>
      </c>
      <c r="B30" s="2" t="s">
        <v>33</v>
      </c>
      <c r="C30" s="30" t="s">
        <v>114</v>
      </c>
      <c r="D30" s="29" t="s">
        <v>75</v>
      </c>
      <c r="E30" s="29" t="s">
        <v>102</v>
      </c>
      <c r="F30" s="29" t="s">
        <v>77</v>
      </c>
      <c r="G30" s="29" t="s">
        <v>104</v>
      </c>
      <c r="H30" s="29" t="s">
        <v>115</v>
      </c>
      <c r="I30" s="29"/>
      <c r="J30" s="29"/>
      <c r="K30" s="29"/>
      <c r="L30" s="29"/>
      <c r="M30" s="29" t="s">
        <v>37</v>
      </c>
      <c r="N30" s="29" t="s">
        <v>71</v>
      </c>
      <c r="O30" s="29" t="s">
        <v>39</v>
      </c>
      <c r="P30" s="2" t="s">
        <v>116</v>
      </c>
      <c r="Q30" s="31">
        <v>4726973378</v>
      </c>
      <c r="R30" s="31">
        <v>0</v>
      </c>
      <c r="S30" s="31">
        <v>0</v>
      </c>
      <c r="T30" s="31">
        <v>4726973378</v>
      </c>
      <c r="U30" s="31">
        <v>0</v>
      </c>
      <c r="V30" s="31">
        <v>4726973378</v>
      </c>
      <c r="W30" s="31">
        <v>0</v>
      </c>
      <c r="X30" s="31">
        <v>4726973378</v>
      </c>
      <c r="Y30" s="31">
        <v>0</v>
      </c>
      <c r="Z30" s="31">
        <v>0</v>
      </c>
      <c r="AA30" s="31">
        <v>0</v>
      </c>
    </row>
    <row r="31" spans="1:27" ht="45" x14ac:dyDescent="0.25">
      <c r="A31" s="29" t="s">
        <v>32</v>
      </c>
      <c r="B31" s="2" t="s">
        <v>33</v>
      </c>
      <c r="C31" s="30" t="s">
        <v>117</v>
      </c>
      <c r="D31" s="29" t="s">
        <v>75</v>
      </c>
      <c r="E31" s="29" t="s">
        <v>118</v>
      </c>
      <c r="F31" s="29" t="s">
        <v>77</v>
      </c>
      <c r="G31" s="29" t="s">
        <v>100</v>
      </c>
      <c r="H31" s="29" t="s">
        <v>119</v>
      </c>
      <c r="I31" s="29"/>
      <c r="J31" s="29"/>
      <c r="K31" s="29"/>
      <c r="L31" s="29"/>
      <c r="M31" s="29" t="s">
        <v>37</v>
      </c>
      <c r="N31" s="29" t="s">
        <v>71</v>
      </c>
      <c r="O31" s="29" t="s">
        <v>39</v>
      </c>
      <c r="P31" s="2" t="s">
        <v>120</v>
      </c>
      <c r="Q31" s="31">
        <v>32450000000</v>
      </c>
      <c r="R31" s="31">
        <v>0</v>
      </c>
      <c r="S31" s="31">
        <v>0</v>
      </c>
      <c r="T31" s="31">
        <v>32450000000</v>
      </c>
      <c r="U31" s="31">
        <v>0</v>
      </c>
      <c r="V31" s="31">
        <v>31503356141.84</v>
      </c>
      <c r="W31" s="31">
        <v>946643858.15999997</v>
      </c>
      <c r="X31" s="31">
        <v>18025455226.360001</v>
      </c>
      <c r="Y31" s="31">
        <v>8812141918.5100002</v>
      </c>
      <c r="Z31" s="31">
        <v>8812141918.5100002</v>
      </c>
      <c r="AA31" s="31">
        <v>8812141918.5100002</v>
      </c>
    </row>
    <row r="32" spans="1:27" x14ac:dyDescent="0.25">
      <c r="A32" s="29" t="s">
        <v>1</v>
      </c>
      <c r="B32" s="2" t="s">
        <v>1</v>
      </c>
      <c r="C32" s="30" t="s">
        <v>1</v>
      </c>
      <c r="D32" s="29" t="s">
        <v>1</v>
      </c>
      <c r="E32" s="29" t="s">
        <v>1</v>
      </c>
      <c r="F32" s="29" t="s">
        <v>1</v>
      </c>
      <c r="G32" s="29" t="s">
        <v>1</v>
      </c>
      <c r="H32" s="29" t="s">
        <v>1</v>
      </c>
      <c r="I32" s="29" t="s">
        <v>1</v>
      </c>
      <c r="J32" s="29" t="s">
        <v>1</v>
      </c>
      <c r="K32" s="29" t="s">
        <v>1</v>
      </c>
      <c r="L32" s="29" t="s">
        <v>1</v>
      </c>
      <c r="M32" s="29" t="s">
        <v>1</v>
      </c>
      <c r="N32" s="29" t="s">
        <v>1</v>
      </c>
      <c r="O32" s="29" t="s">
        <v>1</v>
      </c>
      <c r="P32" s="2" t="s">
        <v>1</v>
      </c>
      <c r="Q32" s="31">
        <v>397875451073</v>
      </c>
      <c r="R32" s="31">
        <v>2846652000</v>
      </c>
      <c r="S32" s="31">
        <v>596652000</v>
      </c>
      <c r="T32" s="31">
        <v>400125451073</v>
      </c>
      <c r="U32" s="31">
        <v>18685100531</v>
      </c>
      <c r="V32" s="31">
        <v>363831855527.83002</v>
      </c>
      <c r="W32" s="31">
        <v>17608495014.169998</v>
      </c>
      <c r="X32" s="31">
        <v>281069199782.03998</v>
      </c>
      <c r="Y32" s="31">
        <v>153669951380.22</v>
      </c>
      <c r="Z32" s="31">
        <v>153669951380.22</v>
      </c>
      <c r="AA32" s="31">
        <v>153645216986.22</v>
      </c>
    </row>
    <row r="33" spans="1:27" x14ac:dyDescent="0.25">
      <c r="A33" s="29" t="s">
        <v>1</v>
      </c>
      <c r="B33" s="32" t="s">
        <v>1</v>
      </c>
      <c r="C33" s="30" t="s">
        <v>1</v>
      </c>
      <c r="D33" s="29" t="s">
        <v>1</v>
      </c>
      <c r="E33" s="29" t="s">
        <v>1</v>
      </c>
      <c r="F33" s="29" t="s">
        <v>1</v>
      </c>
      <c r="G33" s="29" t="s">
        <v>1</v>
      </c>
      <c r="H33" s="29" t="s">
        <v>1</v>
      </c>
      <c r="I33" s="29" t="s">
        <v>1</v>
      </c>
      <c r="J33" s="29" t="s">
        <v>1</v>
      </c>
      <c r="K33" s="29" t="s">
        <v>1</v>
      </c>
      <c r="L33" s="29" t="s">
        <v>1</v>
      </c>
      <c r="M33" s="29" t="s">
        <v>1</v>
      </c>
      <c r="N33" s="29" t="s">
        <v>1</v>
      </c>
      <c r="O33" s="29" t="s">
        <v>1</v>
      </c>
      <c r="P33" s="2" t="s">
        <v>1</v>
      </c>
      <c r="Q33" s="27" t="s">
        <v>1</v>
      </c>
      <c r="R33" s="27" t="s">
        <v>1</v>
      </c>
      <c r="S33" s="27" t="s">
        <v>1</v>
      </c>
      <c r="T33" s="27" t="s">
        <v>1</v>
      </c>
      <c r="U33" s="27" t="s">
        <v>1</v>
      </c>
      <c r="V33" s="27" t="s">
        <v>1</v>
      </c>
      <c r="W33" s="27" t="s">
        <v>1</v>
      </c>
      <c r="X33" s="27" t="s">
        <v>1</v>
      </c>
      <c r="Y33" s="27" t="s">
        <v>1</v>
      </c>
      <c r="Z33" s="27" t="s">
        <v>1</v>
      </c>
      <c r="AA33" s="27" t="s">
        <v>1</v>
      </c>
    </row>
    <row r="34" spans="1:27" ht="33.950000000000003" customHeight="1" x14ac:dyDescent="0.25"/>
  </sheetData>
  <autoFilter ref="A4:AA4" xr:uid="{848F3426-A9AB-41F1-830A-85B4F1824F67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7192-75C5-491C-8F8B-DDBE9BE5549C}">
  <dimension ref="A1:T52"/>
  <sheetViews>
    <sheetView showGridLines="0" tabSelected="1" topLeftCell="C36" zoomScale="85" zoomScaleNormal="85" workbookViewId="0">
      <pane xSplit="2" topLeftCell="M1" activePane="topRight" state="frozen"/>
      <selection activeCell="C23" sqref="C23"/>
      <selection pane="topRight" activeCell="P48" sqref="P48:R48"/>
    </sheetView>
  </sheetViews>
  <sheetFormatPr baseColWidth="10" defaultColWidth="11.42578125" defaultRowHeight="15" x14ac:dyDescent="0.25"/>
  <cols>
    <col min="1" max="1" width="7.42578125" bestFit="1" customWidth="1"/>
    <col min="2" max="2" width="34" customWidth="1"/>
    <col min="3" max="3" width="17.5703125" bestFit="1" customWidth="1"/>
    <col min="4" max="4" width="41.42578125" customWidth="1"/>
    <col min="5" max="5" width="23.5703125" bestFit="1" customWidth="1"/>
    <col min="6" max="6" width="18.85546875" bestFit="1" customWidth="1"/>
    <col min="7" max="7" width="20.28515625" bestFit="1" customWidth="1"/>
    <col min="8" max="8" width="23.5703125" bestFit="1" customWidth="1"/>
    <col min="9" max="9" width="20.7109375" bestFit="1" customWidth="1"/>
    <col min="10" max="10" width="23.5703125" bestFit="1" customWidth="1"/>
    <col min="11" max="11" width="23" bestFit="1" customWidth="1"/>
    <col min="12" max="12" width="23.42578125" bestFit="1" customWidth="1"/>
    <col min="13" max="15" width="21.140625" bestFit="1" customWidth="1"/>
    <col min="16" max="16" width="9.140625" style="3" bestFit="1" customWidth="1"/>
    <col min="17" max="17" width="10" style="3" bestFit="1" customWidth="1"/>
    <col min="18" max="18" width="9.85546875" style="3" bestFit="1" customWidth="1"/>
    <col min="19" max="19" width="19.42578125" bestFit="1" customWidth="1"/>
  </cols>
  <sheetData>
    <row r="1" spans="1:20" s="26" customFormat="1" ht="16.5" x14ac:dyDescent="0.3">
      <c r="A1" s="105" t="s">
        <v>138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20" s="26" customFormat="1" ht="16.5" x14ac:dyDescent="0.3">
      <c r="A2" s="105" t="s">
        <v>140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20" s="25" customFormat="1" ht="12.75" customHeight="1" x14ac:dyDescent="0.2">
      <c r="A3" s="106" t="s">
        <v>202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0" s="25" customFormat="1" ht="12.75" customHeight="1" x14ac:dyDescent="0.2">
      <c r="A4" s="106" t="s">
        <v>137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20" s="25" customFormat="1" ht="12.75" customHeight="1" x14ac:dyDescent="0.2">
      <c r="A5" s="106" t="s">
        <v>136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20" s="25" customFormat="1" ht="12.75" x14ac:dyDescent="0.2">
      <c r="A6" s="107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20" s="25" customFormat="1" ht="12.75" x14ac:dyDescent="0.2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</row>
    <row r="8" spans="1:20" x14ac:dyDescent="0.25">
      <c r="A8" s="15" t="s">
        <v>5</v>
      </c>
      <c r="B8" s="15" t="s">
        <v>6</v>
      </c>
      <c r="C8" s="24" t="s">
        <v>7</v>
      </c>
      <c r="D8" s="23" t="s">
        <v>20</v>
      </c>
      <c r="E8" s="24" t="s">
        <v>21</v>
      </c>
      <c r="F8" s="24" t="s">
        <v>22</v>
      </c>
      <c r="G8" s="24" t="s">
        <v>23</v>
      </c>
      <c r="H8" s="24" t="s">
        <v>24</v>
      </c>
      <c r="I8" s="24" t="s">
        <v>25</v>
      </c>
      <c r="J8" s="24" t="s">
        <v>26</v>
      </c>
      <c r="K8" s="24" t="s">
        <v>27</v>
      </c>
      <c r="L8" s="24" t="s">
        <v>28</v>
      </c>
      <c r="M8" s="24" t="s">
        <v>29</v>
      </c>
      <c r="N8" s="24" t="s">
        <v>30</v>
      </c>
      <c r="O8" s="24" t="s">
        <v>31</v>
      </c>
      <c r="P8" s="23" t="s">
        <v>129</v>
      </c>
      <c r="Q8" s="23" t="s">
        <v>128</v>
      </c>
      <c r="R8" s="23" t="s">
        <v>127</v>
      </c>
    </row>
    <row r="9" spans="1:20" ht="36" x14ac:dyDescent="0.25">
      <c r="A9" s="22" t="s">
        <v>32</v>
      </c>
      <c r="B9" s="21" t="s">
        <v>33</v>
      </c>
      <c r="C9" s="20" t="s">
        <v>135</v>
      </c>
      <c r="D9" s="19" t="s">
        <v>134</v>
      </c>
      <c r="E9" s="18">
        <f t="shared" ref="E9:O9" si="0">+E10+E11+E12</f>
        <v>399960584962</v>
      </c>
      <c r="F9" s="18">
        <f t="shared" si="0"/>
        <v>85467150772</v>
      </c>
      <c r="G9" s="18">
        <f t="shared" si="0"/>
        <v>467150772</v>
      </c>
      <c r="H9" s="18">
        <f t="shared" si="0"/>
        <v>484960584962</v>
      </c>
      <c r="I9" s="18">
        <f t="shared" si="0"/>
        <v>0</v>
      </c>
      <c r="J9" s="18">
        <f t="shared" si="0"/>
        <v>478105962388.64001</v>
      </c>
      <c r="K9" s="18">
        <f t="shared" si="0"/>
        <v>6854622573.3600006</v>
      </c>
      <c r="L9" s="18">
        <f t="shared" si="0"/>
        <v>478085500659.64001</v>
      </c>
      <c r="M9" s="18">
        <f t="shared" si="0"/>
        <v>319646055891.81</v>
      </c>
      <c r="N9" s="18">
        <f t="shared" si="0"/>
        <v>319620142051.81</v>
      </c>
      <c r="O9" s="18">
        <f t="shared" si="0"/>
        <v>319620142051.81</v>
      </c>
      <c r="P9" s="17">
        <f>L9/(H9)</f>
        <v>0.98582341634444648</v>
      </c>
      <c r="Q9" s="17">
        <f>M9/(H9)</f>
        <v>0.65911759801439629</v>
      </c>
      <c r="R9" s="17">
        <f>+O9/(H9)</f>
        <v>0.65906416307390103</v>
      </c>
      <c r="S9" s="33"/>
    </row>
    <row r="10" spans="1:20" ht="36" x14ac:dyDescent="0.25">
      <c r="A10" s="22" t="s">
        <v>32</v>
      </c>
      <c r="B10" s="21" t="s">
        <v>33</v>
      </c>
      <c r="C10" s="20" t="s">
        <v>35</v>
      </c>
      <c r="D10" s="19" t="s">
        <v>133</v>
      </c>
      <c r="E10" s="18">
        <f>+E18+E20+E25+E29</f>
        <v>27224997000</v>
      </c>
      <c r="F10" s="18">
        <f>+F18+F20+F25+F29</f>
        <v>467150772</v>
      </c>
      <c r="G10" s="18">
        <f>+G18+G20+G25+G29</f>
        <v>467150772</v>
      </c>
      <c r="H10" s="18">
        <f>+H18+H20+H25+H29</f>
        <v>27224997000</v>
      </c>
      <c r="I10" s="18">
        <f>+I18+I20+I25+I29</f>
        <v>0</v>
      </c>
      <c r="J10" s="18">
        <f>+J18+J20+J25+J29</f>
        <v>26112092057.510002</v>
      </c>
      <c r="K10" s="18">
        <f>+K18+K20+K25+K29</f>
        <v>1112904942.49</v>
      </c>
      <c r="L10" s="18">
        <f>+L18+L20+L25+L29</f>
        <v>26112092057.510002</v>
      </c>
      <c r="M10" s="18">
        <f>+M18+M20+M25+M29</f>
        <v>25594834401.75</v>
      </c>
      <c r="N10" s="18">
        <f>+N18+N20+N25+N29</f>
        <v>25568920561.75</v>
      </c>
      <c r="O10" s="18">
        <f>+O18+O20+O25+O29</f>
        <v>25568920561.75</v>
      </c>
      <c r="P10" s="17">
        <f t="shared" ref="P10:P12" si="1">L10/(H10)</f>
        <v>0.95912194434805642</v>
      </c>
      <c r="Q10" s="17">
        <f t="shared" ref="Q10:Q12" si="2">M10/(H10)</f>
        <v>0.94012257932480214</v>
      </c>
      <c r="R10" s="17">
        <f t="shared" ref="R10:R12" si="3">+O10/(H10)</f>
        <v>0.93917073936683992</v>
      </c>
      <c r="S10" s="35"/>
      <c r="T10" s="35"/>
    </row>
    <row r="11" spans="1:20" ht="36" x14ac:dyDescent="0.25">
      <c r="A11" s="22" t="s">
        <v>32</v>
      </c>
      <c r="B11" s="21" t="s">
        <v>33</v>
      </c>
      <c r="C11" s="20" t="s">
        <v>132</v>
      </c>
      <c r="D11" s="19" t="s">
        <v>131</v>
      </c>
      <c r="E11" s="100">
        <f>+E32</f>
        <v>124298017</v>
      </c>
      <c r="F11" s="100">
        <f t="shared" ref="F11:O11" si="4">+F32</f>
        <v>0</v>
      </c>
      <c r="G11" s="100">
        <f t="shared" si="4"/>
        <v>0</v>
      </c>
      <c r="H11" s="100">
        <f t="shared" si="4"/>
        <v>124298017</v>
      </c>
      <c r="I11" s="100">
        <f t="shared" si="4"/>
        <v>0</v>
      </c>
      <c r="J11" s="100">
        <f t="shared" si="4"/>
        <v>124298016.8</v>
      </c>
      <c r="K11" s="100">
        <f t="shared" si="4"/>
        <v>0.2</v>
      </c>
      <c r="L11" s="100">
        <f t="shared" si="4"/>
        <v>124298016.8</v>
      </c>
      <c r="M11" s="100">
        <f t="shared" si="4"/>
        <v>124298016.8</v>
      </c>
      <c r="N11" s="100">
        <f t="shared" si="4"/>
        <v>124298016.8</v>
      </c>
      <c r="O11" s="100">
        <f t="shared" si="4"/>
        <v>124298016.8</v>
      </c>
      <c r="P11" s="17">
        <f t="shared" si="1"/>
        <v>0.99999999839096387</v>
      </c>
      <c r="Q11" s="17">
        <f t="shared" si="2"/>
        <v>0.99999999839096387</v>
      </c>
      <c r="R11" s="17">
        <f t="shared" si="3"/>
        <v>0.99999999839096387</v>
      </c>
    </row>
    <row r="12" spans="1:20" ht="36" x14ac:dyDescent="0.25">
      <c r="A12" s="22" t="s">
        <v>32</v>
      </c>
      <c r="B12" s="21" t="s">
        <v>33</v>
      </c>
      <c r="C12" s="20" t="s">
        <v>75</v>
      </c>
      <c r="D12" s="19" t="s">
        <v>130</v>
      </c>
      <c r="E12" s="18">
        <f t="shared" ref="E12:O12" si="5">E48</f>
        <v>372611289945</v>
      </c>
      <c r="F12" s="18">
        <f t="shared" si="5"/>
        <v>85000000000</v>
      </c>
      <c r="G12" s="18">
        <f t="shared" si="5"/>
        <v>0</v>
      </c>
      <c r="H12" s="18">
        <f t="shared" si="5"/>
        <v>457611289945</v>
      </c>
      <c r="I12" s="18">
        <f t="shared" si="5"/>
        <v>0</v>
      </c>
      <c r="J12" s="18">
        <f t="shared" si="5"/>
        <v>451869572314.33002</v>
      </c>
      <c r="K12" s="18">
        <f t="shared" si="5"/>
        <v>5741717630.6700001</v>
      </c>
      <c r="L12" s="18">
        <f t="shared" si="5"/>
        <v>451849110585.33002</v>
      </c>
      <c r="M12" s="18">
        <f t="shared" si="5"/>
        <v>293926923473.26001</v>
      </c>
      <c r="N12" s="18">
        <f t="shared" si="5"/>
        <v>293926923473.26001</v>
      </c>
      <c r="O12" s="18">
        <f t="shared" si="5"/>
        <v>293926923473.26001</v>
      </c>
      <c r="P12" s="17">
        <f t="shared" si="1"/>
        <v>0.98740813549341733</v>
      </c>
      <c r="Q12" s="17">
        <f t="shared" si="2"/>
        <v>0.64230697522473035</v>
      </c>
      <c r="R12" s="17">
        <f t="shared" si="3"/>
        <v>0.64230697522473035</v>
      </c>
    </row>
    <row r="13" spans="1:20" s="16" customFormat="1" x14ac:dyDescent="0.25">
      <c r="A13" s="102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4"/>
    </row>
    <row r="14" spans="1:20" x14ac:dyDescent="0.25">
      <c r="A14" s="15" t="s">
        <v>5</v>
      </c>
      <c r="B14" s="15" t="s">
        <v>6</v>
      </c>
      <c r="C14" s="1" t="s">
        <v>7</v>
      </c>
      <c r="D14" s="15" t="s">
        <v>20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 t="s">
        <v>30</v>
      </c>
      <c r="O14" s="1" t="s">
        <v>31</v>
      </c>
      <c r="P14" s="14" t="s">
        <v>129</v>
      </c>
      <c r="Q14" s="14" t="s">
        <v>128</v>
      </c>
      <c r="R14" s="14" t="s">
        <v>127</v>
      </c>
    </row>
    <row r="15" spans="1:20" ht="22.5" x14ac:dyDescent="0.25">
      <c r="A15" s="12" t="s">
        <v>32</v>
      </c>
      <c r="B15" s="2" t="s">
        <v>33</v>
      </c>
      <c r="C15" s="11" t="s">
        <v>34</v>
      </c>
      <c r="D15" s="2" t="s">
        <v>40</v>
      </c>
      <c r="E15" s="31">
        <v>11066194000</v>
      </c>
      <c r="F15" s="31">
        <v>0</v>
      </c>
      <c r="G15" s="31">
        <v>132028856</v>
      </c>
      <c r="H15" s="31">
        <v>10934165144</v>
      </c>
      <c r="I15" s="31">
        <v>0</v>
      </c>
      <c r="J15" s="31">
        <v>10854429514</v>
      </c>
      <c r="K15" s="31">
        <v>79735630</v>
      </c>
      <c r="L15" s="31">
        <v>10854429514</v>
      </c>
      <c r="M15" s="31">
        <v>10836523638</v>
      </c>
      <c r="N15" s="31">
        <v>10826306271</v>
      </c>
      <c r="O15" s="31">
        <v>10826306271</v>
      </c>
      <c r="P15" s="17">
        <f t="shared" ref="P15:P17" si="6">L15/(H15)</f>
        <v>0.99270766181506287</v>
      </c>
      <c r="Q15" s="17">
        <f t="shared" ref="Q15:Q17" si="7">M15/(H15)</f>
        <v>0.99107005384370117</v>
      </c>
      <c r="R15" s="17">
        <f t="shared" ref="R15:R17" si="8">+O15/(H15)</f>
        <v>0.99013560966205216</v>
      </c>
    </row>
    <row r="16" spans="1:20" ht="22.5" x14ac:dyDescent="0.25">
      <c r="A16" s="12" t="s">
        <v>32</v>
      </c>
      <c r="B16" s="2" t="s">
        <v>33</v>
      </c>
      <c r="C16" s="11" t="s">
        <v>41</v>
      </c>
      <c r="D16" s="2" t="s">
        <v>43</v>
      </c>
      <c r="E16" s="31">
        <v>3888597000</v>
      </c>
      <c r="F16" s="31">
        <v>0</v>
      </c>
      <c r="G16" s="31">
        <v>0</v>
      </c>
      <c r="H16" s="31">
        <v>3888597000</v>
      </c>
      <c r="I16" s="31">
        <v>0</v>
      </c>
      <c r="J16" s="31">
        <v>3855226448</v>
      </c>
      <c r="K16" s="31">
        <v>33370552</v>
      </c>
      <c r="L16" s="31">
        <v>3855226448</v>
      </c>
      <c r="M16" s="31">
        <v>3855226448</v>
      </c>
      <c r="N16" s="31">
        <v>3855226448</v>
      </c>
      <c r="O16" s="31">
        <v>3855226448</v>
      </c>
      <c r="P16" s="17">
        <f t="shared" si="6"/>
        <v>0.99141835680066615</v>
      </c>
      <c r="Q16" s="17">
        <f t="shared" si="7"/>
        <v>0.99141835680066615</v>
      </c>
      <c r="R16" s="17">
        <f t="shared" si="8"/>
        <v>0.99141835680066615</v>
      </c>
    </row>
    <row r="17" spans="1:18" ht="22.5" x14ac:dyDescent="0.25">
      <c r="A17" s="12" t="s">
        <v>32</v>
      </c>
      <c r="B17" s="2" t="s">
        <v>33</v>
      </c>
      <c r="C17" s="11" t="s">
        <v>44</v>
      </c>
      <c r="D17" s="2" t="s">
        <v>46</v>
      </c>
      <c r="E17" s="31">
        <v>1854984000</v>
      </c>
      <c r="F17" s="31">
        <f>102028856+167018958</f>
        <v>269047814</v>
      </c>
      <c r="G17" s="31">
        <v>0</v>
      </c>
      <c r="H17" s="31">
        <v>2124031814</v>
      </c>
      <c r="I17" s="31">
        <v>0</v>
      </c>
      <c r="J17" s="31">
        <v>2085000885</v>
      </c>
      <c r="K17" s="31">
        <v>39030929</v>
      </c>
      <c r="L17" s="31">
        <v>2085000885</v>
      </c>
      <c r="M17" s="31">
        <v>2082041104</v>
      </c>
      <c r="N17" s="31">
        <v>2075970804</v>
      </c>
      <c r="O17" s="31">
        <v>2075970804</v>
      </c>
      <c r="P17" s="17">
        <f t="shared" si="6"/>
        <v>0.98162413164306772</v>
      </c>
      <c r="Q17" s="17">
        <f t="shared" si="7"/>
        <v>0.9802306586355114</v>
      </c>
      <c r="R17" s="17">
        <f t="shared" si="8"/>
        <v>0.9773727447568259</v>
      </c>
    </row>
    <row r="18" spans="1:18" s="4" customFormat="1" x14ac:dyDescent="0.25">
      <c r="A18" s="10"/>
      <c r="B18" s="9"/>
      <c r="C18" s="8"/>
      <c r="D18" s="7" t="s">
        <v>126</v>
      </c>
      <c r="E18" s="6">
        <f t="shared" ref="E18:O18" si="9">SUM(E15:E17)</f>
        <v>16809775000</v>
      </c>
      <c r="F18" s="6">
        <f t="shared" si="9"/>
        <v>269047814</v>
      </c>
      <c r="G18" s="6">
        <f t="shared" si="9"/>
        <v>132028856</v>
      </c>
      <c r="H18" s="6">
        <f t="shared" si="9"/>
        <v>16946793958</v>
      </c>
      <c r="I18" s="6">
        <f t="shared" si="9"/>
        <v>0</v>
      </c>
      <c r="J18" s="6">
        <f t="shared" si="9"/>
        <v>16794656847</v>
      </c>
      <c r="K18" s="6">
        <f t="shared" si="9"/>
        <v>152137111</v>
      </c>
      <c r="L18" s="6">
        <f t="shared" si="9"/>
        <v>16794656847</v>
      </c>
      <c r="M18" s="6">
        <f t="shared" si="9"/>
        <v>16773791190</v>
      </c>
      <c r="N18" s="6">
        <f t="shared" si="9"/>
        <v>16757503523</v>
      </c>
      <c r="O18" s="6">
        <f t="shared" si="9"/>
        <v>16757503523</v>
      </c>
      <c r="P18" s="5">
        <f>L18/(H18-I18)</f>
        <v>0.99102266119615023</v>
      </c>
      <c r="Q18" s="5">
        <f>M18/(H18-I18)</f>
        <v>0.98979141609741872</v>
      </c>
      <c r="R18" s="5">
        <f>+O18/(H18-I18)</f>
        <v>0.98883031000027932</v>
      </c>
    </row>
    <row r="19" spans="1:18" ht="22.5" x14ac:dyDescent="0.25">
      <c r="A19" s="12" t="s">
        <v>32</v>
      </c>
      <c r="B19" s="2" t="s">
        <v>33</v>
      </c>
      <c r="C19" s="11" t="s">
        <v>47</v>
      </c>
      <c r="D19" s="13" t="s">
        <v>48</v>
      </c>
      <c r="E19" s="31">
        <v>8895741000</v>
      </c>
      <c r="F19" s="31">
        <v>0</v>
      </c>
      <c r="G19" s="31">
        <v>0</v>
      </c>
      <c r="H19" s="31">
        <v>8895741000</v>
      </c>
      <c r="I19" s="31">
        <v>0</v>
      </c>
      <c r="J19" s="31">
        <v>8247417658.5100002</v>
      </c>
      <c r="K19" s="31">
        <v>648323341.49000001</v>
      </c>
      <c r="L19" s="31">
        <v>8247417658.5100002</v>
      </c>
      <c r="M19" s="31">
        <v>7752057658.75</v>
      </c>
      <c r="N19" s="31">
        <v>7742431485.75</v>
      </c>
      <c r="O19" s="31">
        <v>7742431485.75</v>
      </c>
      <c r="P19" s="17">
        <f>L19/(H19)</f>
        <v>0.92711980469193067</v>
      </c>
      <c r="Q19" s="17">
        <f>M19/(H19)</f>
        <v>0.87143473025462415</v>
      </c>
      <c r="R19" s="17">
        <f>+O19/(H19)</f>
        <v>0.87035261995037849</v>
      </c>
    </row>
    <row r="20" spans="1:18" s="4" customFormat="1" x14ac:dyDescent="0.25">
      <c r="A20" s="10"/>
      <c r="B20" s="9"/>
      <c r="C20" s="8"/>
      <c r="D20" s="7" t="s">
        <v>125</v>
      </c>
      <c r="E20" s="6">
        <f t="shared" ref="E20:O20" si="10">SUM(E19)</f>
        <v>8895741000</v>
      </c>
      <c r="F20" s="6">
        <f t="shared" si="10"/>
        <v>0</v>
      </c>
      <c r="G20" s="6">
        <f t="shared" si="10"/>
        <v>0</v>
      </c>
      <c r="H20" s="6">
        <f t="shared" si="10"/>
        <v>8895741000</v>
      </c>
      <c r="I20" s="6">
        <f t="shared" si="10"/>
        <v>0</v>
      </c>
      <c r="J20" s="6">
        <f t="shared" si="10"/>
        <v>8247417658.5100002</v>
      </c>
      <c r="K20" s="6">
        <f t="shared" si="10"/>
        <v>648323341.49000001</v>
      </c>
      <c r="L20" s="6">
        <f t="shared" si="10"/>
        <v>8247417658.5100002</v>
      </c>
      <c r="M20" s="6">
        <f t="shared" si="10"/>
        <v>7752057658.75</v>
      </c>
      <c r="N20" s="6">
        <f t="shared" si="10"/>
        <v>7742431485.75</v>
      </c>
      <c r="O20" s="6">
        <f t="shared" si="10"/>
        <v>7742431485.75</v>
      </c>
      <c r="P20" s="5">
        <f>L20/(H20-I20)</f>
        <v>0.92711980469193067</v>
      </c>
      <c r="Q20" s="5">
        <f>M20/(H20-I20)</f>
        <v>0.87143473025462415</v>
      </c>
      <c r="R20" s="5">
        <f>+O20/(H20-I20)</f>
        <v>0.87035261995037849</v>
      </c>
    </row>
    <row r="21" spans="1:18" ht="22.5" x14ac:dyDescent="0.25">
      <c r="A21" s="12" t="s">
        <v>32</v>
      </c>
      <c r="B21" s="2" t="s">
        <v>33</v>
      </c>
      <c r="C21" s="30" t="s">
        <v>52</v>
      </c>
      <c r="D21" s="2" t="s">
        <v>55</v>
      </c>
      <c r="E21" s="31">
        <v>34664000</v>
      </c>
      <c r="F21" s="31">
        <v>30000000</v>
      </c>
      <c r="G21" s="31">
        <v>0</v>
      </c>
      <c r="H21" s="31">
        <v>64664000</v>
      </c>
      <c r="I21" s="31">
        <v>0</v>
      </c>
      <c r="J21" s="31">
        <v>43337917</v>
      </c>
      <c r="K21" s="31">
        <v>21326083</v>
      </c>
      <c r="L21" s="31">
        <v>43337917</v>
      </c>
      <c r="M21" s="31">
        <v>43305918</v>
      </c>
      <c r="N21" s="31">
        <v>43305918</v>
      </c>
      <c r="O21" s="31">
        <v>43305918</v>
      </c>
      <c r="P21" s="17">
        <f t="shared" ref="P21:P24" si="11">L21/(H21)</f>
        <v>0.67020161140665591</v>
      </c>
      <c r="Q21" s="17">
        <f t="shared" ref="Q21:Q24" si="12">M21/(H21)</f>
        <v>0.66970676110355065</v>
      </c>
      <c r="R21" s="17">
        <f t="shared" ref="R21:R24" si="13">+O21/(H21)</f>
        <v>0.66970676110355065</v>
      </c>
    </row>
    <row r="22" spans="1:18" ht="22.5" x14ac:dyDescent="0.25">
      <c r="A22" s="12" t="s">
        <v>32</v>
      </c>
      <c r="B22" s="2" t="s">
        <v>33</v>
      </c>
      <c r="C22" s="30" t="s">
        <v>56</v>
      </c>
      <c r="D22" s="2" t="s">
        <v>59</v>
      </c>
      <c r="E22" s="31">
        <v>72557000</v>
      </c>
      <c r="F22" s="31">
        <v>0</v>
      </c>
      <c r="G22" s="31">
        <v>0</v>
      </c>
      <c r="H22" s="31">
        <v>72557000</v>
      </c>
      <c r="I22" s="31">
        <v>0</v>
      </c>
      <c r="J22" s="31">
        <v>72557000</v>
      </c>
      <c r="K22" s="31">
        <v>0</v>
      </c>
      <c r="L22" s="31">
        <v>72557000</v>
      </c>
      <c r="M22" s="31">
        <v>72557000</v>
      </c>
      <c r="N22" s="31">
        <v>72557000</v>
      </c>
      <c r="O22" s="31">
        <v>72557000</v>
      </c>
      <c r="P22" s="17">
        <f t="shared" si="11"/>
        <v>1</v>
      </c>
      <c r="Q22" s="17">
        <f t="shared" si="12"/>
        <v>1</v>
      </c>
      <c r="R22" s="17">
        <f t="shared" si="13"/>
        <v>1</v>
      </c>
    </row>
    <row r="23" spans="1:18" ht="22.5" x14ac:dyDescent="0.25">
      <c r="A23" s="12" t="s">
        <v>32</v>
      </c>
      <c r="B23" s="2" t="s">
        <v>33</v>
      </c>
      <c r="C23" s="30" t="s">
        <v>60</v>
      </c>
      <c r="D23" s="2" t="s">
        <v>62</v>
      </c>
      <c r="E23" s="31">
        <v>80619000</v>
      </c>
      <c r="F23" s="31">
        <v>0</v>
      </c>
      <c r="G23" s="31">
        <v>0</v>
      </c>
      <c r="H23" s="31">
        <v>80619000</v>
      </c>
      <c r="I23" s="31">
        <v>0</v>
      </c>
      <c r="J23" s="31">
        <v>80619000</v>
      </c>
      <c r="K23" s="31">
        <v>0</v>
      </c>
      <c r="L23" s="31">
        <v>80619000</v>
      </c>
      <c r="M23" s="31">
        <v>80619000</v>
      </c>
      <c r="N23" s="31">
        <v>80619000</v>
      </c>
      <c r="O23" s="31">
        <v>80619000</v>
      </c>
      <c r="P23" s="17">
        <f t="shared" si="11"/>
        <v>1</v>
      </c>
      <c r="Q23" s="17">
        <f t="shared" si="12"/>
        <v>1</v>
      </c>
      <c r="R23" s="17">
        <f t="shared" si="13"/>
        <v>1</v>
      </c>
    </row>
    <row r="24" spans="1:18" ht="22.5" x14ac:dyDescent="0.25">
      <c r="A24" s="12" t="s">
        <v>32</v>
      </c>
      <c r="B24" s="2" t="s">
        <v>33</v>
      </c>
      <c r="C24" s="30" t="s">
        <v>63</v>
      </c>
      <c r="D24" s="2" t="s">
        <v>64</v>
      </c>
      <c r="E24" s="31">
        <v>0</v>
      </c>
      <c r="F24" s="31">
        <v>1000000</v>
      </c>
      <c r="G24" s="31">
        <v>0</v>
      </c>
      <c r="H24" s="31">
        <v>1000000</v>
      </c>
      <c r="I24" s="31">
        <v>0</v>
      </c>
      <c r="J24" s="31">
        <v>1000000</v>
      </c>
      <c r="K24" s="31">
        <v>0</v>
      </c>
      <c r="L24" s="31">
        <v>1000000</v>
      </c>
      <c r="M24" s="31">
        <v>0</v>
      </c>
      <c r="N24" s="31">
        <v>0</v>
      </c>
      <c r="O24" s="31">
        <v>0</v>
      </c>
      <c r="P24" s="17">
        <f t="shared" si="11"/>
        <v>1</v>
      </c>
      <c r="Q24" s="17">
        <f t="shared" si="12"/>
        <v>0</v>
      </c>
      <c r="R24" s="17">
        <f t="shared" si="13"/>
        <v>0</v>
      </c>
    </row>
    <row r="25" spans="1:18" s="4" customFormat="1" x14ac:dyDescent="0.25">
      <c r="A25" s="10"/>
      <c r="B25" s="9"/>
      <c r="C25" s="8"/>
      <c r="D25" s="7" t="s">
        <v>124</v>
      </c>
      <c r="E25" s="6">
        <f>SUM(E21:E24)</f>
        <v>187840000</v>
      </c>
      <c r="F25" s="6">
        <f>SUM(F21:F24)</f>
        <v>31000000</v>
      </c>
      <c r="G25" s="6">
        <f>SUM(G21:G24)</f>
        <v>0</v>
      </c>
      <c r="H25" s="6">
        <f>SUM(H21:H24)</f>
        <v>218840000</v>
      </c>
      <c r="I25" s="6">
        <f>SUM(I21:I24)</f>
        <v>0</v>
      </c>
      <c r="J25" s="6">
        <f>SUM(J21:J24)</f>
        <v>197513917</v>
      </c>
      <c r="K25" s="6">
        <f>SUM(K21:K24)</f>
        <v>21326083</v>
      </c>
      <c r="L25" s="6">
        <f>SUM(L21:L24)</f>
        <v>197513917</v>
      </c>
      <c r="M25" s="6">
        <f>SUM(M21:M24)</f>
        <v>196481918</v>
      </c>
      <c r="N25" s="6">
        <f>SUM(N21:N24)</f>
        <v>196481918</v>
      </c>
      <c r="O25" s="6">
        <f>SUM(O21:O24)</f>
        <v>196481918</v>
      </c>
      <c r="P25" s="5">
        <f>L25/(H25-I25)</f>
        <v>0.90254942880643396</v>
      </c>
      <c r="Q25" s="5">
        <f>M25/(H25-I25)</f>
        <v>0.89783365929446168</v>
      </c>
      <c r="R25" s="5">
        <f>+O25/(H25-I25)</f>
        <v>0.89783365929446168</v>
      </c>
    </row>
    <row r="26" spans="1:18" ht="22.5" x14ac:dyDescent="0.25">
      <c r="A26" s="12" t="s">
        <v>32</v>
      </c>
      <c r="B26" s="2" t="s">
        <v>33</v>
      </c>
      <c r="C26" s="11" t="s">
        <v>65</v>
      </c>
      <c r="D26" s="13" t="s">
        <v>67</v>
      </c>
      <c r="E26" s="31">
        <v>182494000</v>
      </c>
      <c r="F26" s="31">
        <v>0</v>
      </c>
      <c r="G26" s="31">
        <v>1084000</v>
      </c>
      <c r="H26" s="31">
        <v>181410000</v>
      </c>
      <c r="I26" s="31">
        <v>0</v>
      </c>
      <c r="J26" s="31">
        <v>152484000</v>
      </c>
      <c r="K26" s="31">
        <v>28926000</v>
      </c>
      <c r="L26" s="31">
        <v>152484000</v>
      </c>
      <c r="M26" s="31">
        <v>152484000</v>
      </c>
      <c r="N26" s="31">
        <v>152484000</v>
      </c>
      <c r="O26" s="31">
        <v>152484000</v>
      </c>
      <c r="P26" s="17">
        <f t="shared" ref="P26:P28" si="14">L26/(H26)</f>
        <v>0.84054903257813796</v>
      </c>
      <c r="Q26" s="17">
        <f t="shared" ref="Q26:Q28" si="15">M26/(H26)</f>
        <v>0.84054903257813796</v>
      </c>
      <c r="R26" s="17">
        <f t="shared" ref="R26:R28" si="16">+O26/(H26)</f>
        <v>0.84054903257813796</v>
      </c>
    </row>
    <row r="27" spans="1:18" ht="22.5" x14ac:dyDescent="0.25">
      <c r="A27" s="12" t="s">
        <v>32</v>
      </c>
      <c r="B27" s="2" t="s">
        <v>33</v>
      </c>
      <c r="C27" s="11" t="s">
        <v>68</v>
      </c>
      <c r="D27" s="13" t="s">
        <v>69</v>
      </c>
      <c r="E27" s="31">
        <v>686000</v>
      </c>
      <c r="F27" s="31">
        <v>84000</v>
      </c>
      <c r="G27" s="31">
        <v>0</v>
      </c>
      <c r="H27" s="31">
        <v>770000</v>
      </c>
      <c r="I27" s="31">
        <v>0</v>
      </c>
      <c r="J27" s="31">
        <v>770000</v>
      </c>
      <c r="K27" s="31">
        <v>0</v>
      </c>
      <c r="L27" s="31">
        <v>770000</v>
      </c>
      <c r="M27" s="31">
        <v>770000</v>
      </c>
      <c r="N27" s="31">
        <v>770000</v>
      </c>
      <c r="O27" s="31">
        <v>770000</v>
      </c>
      <c r="P27" s="17">
        <f t="shared" si="14"/>
        <v>1</v>
      </c>
      <c r="Q27" s="17">
        <f t="shared" si="15"/>
        <v>1</v>
      </c>
      <c r="R27" s="17">
        <f t="shared" si="16"/>
        <v>1</v>
      </c>
    </row>
    <row r="28" spans="1:18" ht="22.5" x14ac:dyDescent="0.25">
      <c r="A28" s="12" t="s">
        <v>32</v>
      </c>
      <c r="B28" s="2" t="s">
        <v>33</v>
      </c>
      <c r="C28" s="11" t="s">
        <v>70</v>
      </c>
      <c r="D28" s="13" t="s">
        <v>73</v>
      </c>
      <c r="E28" s="31">
        <v>1148461000</v>
      </c>
      <c r="F28" s="31">
        <v>167018958</v>
      </c>
      <c r="G28" s="31">
        <v>334037916</v>
      </c>
      <c r="H28" s="31">
        <v>981442042</v>
      </c>
      <c r="I28" s="31">
        <v>0</v>
      </c>
      <c r="J28" s="31">
        <v>719249635</v>
      </c>
      <c r="K28" s="31">
        <v>262192407</v>
      </c>
      <c r="L28" s="31">
        <v>719249635</v>
      </c>
      <c r="M28" s="31">
        <v>719249635</v>
      </c>
      <c r="N28" s="31">
        <v>719249635</v>
      </c>
      <c r="O28" s="31">
        <v>719249635</v>
      </c>
      <c r="P28" s="17">
        <f t="shared" si="14"/>
        <v>0.73284983139126625</v>
      </c>
      <c r="Q28" s="17">
        <f t="shared" si="15"/>
        <v>0.73284983139126625</v>
      </c>
      <c r="R28" s="17">
        <f t="shared" si="16"/>
        <v>0.73284983139126625</v>
      </c>
    </row>
    <row r="29" spans="1:18" s="4" customFormat="1" x14ac:dyDescent="0.25">
      <c r="A29" s="10"/>
      <c r="B29" s="9"/>
      <c r="C29" s="8"/>
      <c r="D29" s="7" t="s">
        <v>123</v>
      </c>
      <c r="E29" s="6">
        <f t="shared" ref="E29:O29" si="17">SUM(E26:E28)</f>
        <v>1331641000</v>
      </c>
      <c r="F29" s="6">
        <f t="shared" si="17"/>
        <v>167102958</v>
      </c>
      <c r="G29" s="6">
        <f t="shared" si="17"/>
        <v>335121916</v>
      </c>
      <c r="H29" s="6">
        <f t="shared" si="17"/>
        <v>1163622042</v>
      </c>
      <c r="I29" s="6">
        <f t="shared" si="17"/>
        <v>0</v>
      </c>
      <c r="J29" s="6">
        <f t="shared" si="17"/>
        <v>872503635</v>
      </c>
      <c r="K29" s="6">
        <f t="shared" si="17"/>
        <v>291118407</v>
      </c>
      <c r="L29" s="6">
        <f t="shared" si="17"/>
        <v>872503635</v>
      </c>
      <c r="M29" s="6">
        <f t="shared" si="17"/>
        <v>872503635</v>
      </c>
      <c r="N29" s="6">
        <f t="shared" si="17"/>
        <v>872503635</v>
      </c>
      <c r="O29" s="6">
        <f t="shared" si="17"/>
        <v>872503635</v>
      </c>
      <c r="P29" s="5">
        <f>L29/(H29-I29)</f>
        <v>0.74981703981850145</v>
      </c>
      <c r="Q29" s="5">
        <f>M29/(H29-I29)</f>
        <v>0.74981703981850145</v>
      </c>
      <c r="R29" s="5">
        <f>+O29/(H29-I29)</f>
        <v>0.74981703981850145</v>
      </c>
    </row>
    <row r="30" spans="1:18" s="4" customFormat="1" x14ac:dyDescent="0.25">
      <c r="A30" s="10"/>
      <c r="B30" s="9"/>
      <c r="C30" s="8"/>
      <c r="D30" s="7" t="s">
        <v>122</v>
      </c>
      <c r="E30" s="6">
        <f>+E18+E20+E25+E29</f>
        <v>27224997000</v>
      </c>
      <c r="F30" s="6">
        <f>+F18+F20+F25+F29</f>
        <v>467150772</v>
      </c>
      <c r="G30" s="6">
        <f>+G18+G20+G25+G29</f>
        <v>467150772</v>
      </c>
      <c r="H30" s="6">
        <f>+H18+H20+H25+H29</f>
        <v>27224997000</v>
      </c>
      <c r="I30" s="6">
        <f>+I18+I20+I25+I29</f>
        <v>0</v>
      </c>
      <c r="J30" s="6">
        <f>+J18+J20+J25+J29</f>
        <v>26112092057.510002</v>
      </c>
      <c r="K30" s="6">
        <f>+K18+K20+K25+K29</f>
        <v>1112904942.49</v>
      </c>
      <c r="L30" s="6">
        <f>+L18+L20+L25+L29</f>
        <v>26112092057.510002</v>
      </c>
      <c r="M30" s="6">
        <f>+M18+M20+M25+M29</f>
        <v>25594834401.75</v>
      </c>
      <c r="N30" s="6">
        <f>+N18+N20+N25+N29</f>
        <v>25568920561.75</v>
      </c>
      <c r="O30" s="6">
        <f>+O18+O20+O25+O29</f>
        <v>25568920561.75</v>
      </c>
      <c r="P30" s="5">
        <f>L30/(H30-I30)</f>
        <v>0.95912194434805642</v>
      </c>
      <c r="Q30" s="5">
        <f>M30/(H30-I30)</f>
        <v>0.94012257932480214</v>
      </c>
      <c r="R30" s="5">
        <f>+O30/(H30-I30)</f>
        <v>0.93917073936683992</v>
      </c>
    </row>
    <row r="31" spans="1:18" ht="22.5" x14ac:dyDescent="0.25">
      <c r="A31" s="12" t="s">
        <v>32</v>
      </c>
      <c r="B31" s="2" t="s">
        <v>33</v>
      </c>
      <c r="C31" s="30" t="s">
        <v>177</v>
      </c>
      <c r="D31" s="2" t="s">
        <v>178</v>
      </c>
      <c r="E31" s="31">
        <v>124298017</v>
      </c>
      <c r="F31" s="31">
        <v>0</v>
      </c>
      <c r="G31" s="31">
        <v>0</v>
      </c>
      <c r="H31" s="31">
        <v>124298017</v>
      </c>
      <c r="I31" s="31">
        <v>0</v>
      </c>
      <c r="J31" s="31">
        <v>124298016.8</v>
      </c>
      <c r="K31" s="31">
        <v>0.2</v>
      </c>
      <c r="L31" s="31">
        <v>124298016.8</v>
      </c>
      <c r="M31" s="31">
        <v>124298016.8</v>
      </c>
      <c r="N31" s="31">
        <v>124298016.8</v>
      </c>
      <c r="O31" s="31">
        <v>124298016.8</v>
      </c>
      <c r="P31" s="17">
        <f>L31/(H31)</f>
        <v>0.99999999839096387</v>
      </c>
      <c r="Q31" s="17">
        <f>M31/(H31)</f>
        <v>0.99999999839096387</v>
      </c>
      <c r="R31" s="17">
        <f>+O31/(H31)</f>
        <v>0.99999999839096387</v>
      </c>
    </row>
    <row r="32" spans="1:18" s="4" customFormat="1" x14ac:dyDescent="0.25">
      <c r="A32" s="10"/>
      <c r="B32" s="9"/>
      <c r="C32" s="8"/>
      <c r="D32" s="7" t="s">
        <v>179</v>
      </c>
      <c r="E32" s="99">
        <f>SUM(E31)</f>
        <v>124298017</v>
      </c>
      <c r="F32" s="99">
        <f t="shared" ref="F32:O32" si="18">SUM(F31)</f>
        <v>0</v>
      </c>
      <c r="G32" s="99">
        <f t="shared" si="18"/>
        <v>0</v>
      </c>
      <c r="H32" s="99">
        <f t="shared" si="18"/>
        <v>124298017</v>
      </c>
      <c r="I32" s="99">
        <f t="shared" si="18"/>
        <v>0</v>
      </c>
      <c r="J32" s="99">
        <f t="shared" si="18"/>
        <v>124298016.8</v>
      </c>
      <c r="K32" s="99">
        <f t="shared" si="18"/>
        <v>0.2</v>
      </c>
      <c r="L32" s="99">
        <f t="shared" si="18"/>
        <v>124298016.8</v>
      </c>
      <c r="M32" s="99">
        <f t="shared" si="18"/>
        <v>124298016.8</v>
      </c>
      <c r="N32" s="99">
        <f t="shared" si="18"/>
        <v>124298016.8</v>
      </c>
      <c r="O32" s="99">
        <f t="shared" si="18"/>
        <v>124298016.8</v>
      </c>
      <c r="P32" s="5">
        <f>L32/(H32-I32)</f>
        <v>0.99999999839096387</v>
      </c>
      <c r="Q32" s="5">
        <f>M32/(H32-I32)</f>
        <v>0.99999999839096387</v>
      </c>
      <c r="R32" s="5">
        <f>+O32/(H32-I32)</f>
        <v>0.99999999839096387</v>
      </c>
    </row>
    <row r="33" spans="1:18" ht="45" x14ac:dyDescent="0.25">
      <c r="A33" s="12" t="s">
        <v>32</v>
      </c>
      <c r="B33" s="2" t="s">
        <v>33</v>
      </c>
      <c r="C33" s="30" t="s">
        <v>180</v>
      </c>
      <c r="D33" s="2" t="s">
        <v>191</v>
      </c>
      <c r="E33" s="31">
        <v>9500000000</v>
      </c>
      <c r="F33" s="31">
        <v>0</v>
      </c>
      <c r="G33" s="31">
        <v>0</v>
      </c>
      <c r="H33" s="31">
        <v>9500000000</v>
      </c>
      <c r="I33" s="31">
        <v>0</v>
      </c>
      <c r="J33" s="31">
        <v>8107204704.1800003</v>
      </c>
      <c r="K33" s="31">
        <v>1392795295.8199999</v>
      </c>
      <c r="L33" s="31">
        <v>8107204704.1800003</v>
      </c>
      <c r="M33" s="31">
        <v>6352685476.1099997</v>
      </c>
      <c r="N33" s="31">
        <v>6352685476.1099997</v>
      </c>
      <c r="O33" s="31">
        <v>6352685476.1099997</v>
      </c>
      <c r="P33" s="17">
        <f t="shared" ref="P33:P47" si="19">L33/(H33)</f>
        <v>0.85338996886105267</v>
      </c>
      <c r="Q33" s="17">
        <f t="shared" ref="Q33:Q47" si="20">M33/(H33)</f>
        <v>0.6687037343273684</v>
      </c>
      <c r="R33" s="17">
        <f t="shared" ref="R33:R47" si="21">+O33/(H33)</f>
        <v>0.6687037343273684</v>
      </c>
    </row>
    <row r="34" spans="1:18" ht="22.5" x14ac:dyDescent="0.25">
      <c r="A34" s="12" t="s">
        <v>32</v>
      </c>
      <c r="B34" s="2" t="s">
        <v>33</v>
      </c>
      <c r="C34" s="30" t="s">
        <v>181</v>
      </c>
      <c r="D34" s="2" t="s">
        <v>192</v>
      </c>
      <c r="E34" s="31">
        <v>0</v>
      </c>
      <c r="F34" s="31">
        <v>1500000000</v>
      </c>
      <c r="G34" s="31">
        <v>0</v>
      </c>
      <c r="H34" s="31">
        <v>1500000000</v>
      </c>
      <c r="I34" s="31">
        <v>0</v>
      </c>
      <c r="J34" s="31">
        <v>1500000000</v>
      </c>
      <c r="K34" s="31">
        <v>0</v>
      </c>
      <c r="L34" s="31">
        <v>1500000000</v>
      </c>
      <c r="M34" s="31">
        <v>1500000000</v>
      </c>
      <c r="N34" s="31">
        <v>1500000000</v>
      </c>
      <c r="O34" s="31">
        <v>1500000000</v>
      </c>
      <c r="P34" s="17">
        <f t="shared" si="19"/>
        <v>1</v>
      </c>
      <c r="Q34" s="17">
        <f t="shared" si="20"/>
        <v>1</v>
      </c>
      <c r="R34" s="17">
        <f t="shared" si="21"/>
        <v>1</v>
      </c>
    </row>
    <row r="35" spans="1:18" ht="22.5" x14ac:dyDescent="0.25">
      <c r="A35" s="12" t="s">
        <v>32</v>
      </c>
      <c r="B35" s="2" t="s">
        <v>33</v>
      </c>
      <c r="C35" s="30" t="s">
        <v>181</v>
      </c>
      <c r="D35" s="2" t="s">
        <v>192</v>
      </c>
      <c r="E35" s="31">
        <v>21500000000</v>
      </c>
      <c r="F35" s="31">
        <v>0</v>
      </c>
      <c r="G35" s="31">
        <v>0</v>
      </c>
      <c r="H35" s="31">
        <v>21500000000</v>
      </c>
      <c r="I35" s="31">
        <v>0</v>
      </c>
      <c r="J35" s="31">
        <v>18944644988.150002</v>
      </c>
      <c r="K35" s="31">
        <v>2555355011.8499999</v>
      </c>
      <c r="L35" s="31">
        <v>18944644988.150002</v>
      </c>
      <c r="M35" s="31">
        <v>16328240870.15</v>
      </c>
      <c r="N35" s="31">
        <v>16328240870.15</v>
      </c>
      <c r="O35" s="31">
        <v>16328240870.15</v>
      </c>
      <c r="P35" s="17">
        <f t="shared" si="19"/>
        <v>0.88114627851860472</v>
      </c>
      <c r="Q35" s="17">
        <f t="shared" si="20"/>
        <v>0.759453063727907</v>
      </c>
      <c r="R35" s="17">
        <f t="shared" si="21"/>
        <v>0.759453063727907</v>
      </c>
    </row>
    <row r="36" spans="1:18" ht="33.75" x14ac:dyDescent="0.25">
      <c r="A36" s="12" t="s">
        <v>32</v>
      </c>
      <c r="B36" s="2" t="s">
        <v>33</v>
      </c>
      <c r="C36" s="30" t="s">
        <v>182</v>
      </c>
      <c r="D36" s="2" t="s">
        <v>193</v>
      </c>
      <c r="E36" s="31">
        <v>5000000000</v>
      </c>
      <c r="F36" s="31">
        <v>0</v>
      </c>
      <c r="G36" s="31">
        <v>0</v>
      </c>
      <c r="H36" s="31">
        <v>5000000000</v>
      </c>
      <c r="I36" s="31">
        <v>0</v>
      </c>
      <c r="J36" s="31">
        <v>4688733334</v>
      </c>
      <c r="K36" s="31">
        <v>311266666</v>
      </c>
      <c r="L36" s="31">
        <v>4688733334</v>
      </c>
      <c r="M36" s="31">
        <v>2557533334</v>
      </c>
      <c r="N36" s="31">
        <v>2557533334</v>
      </c>
      <c r="O36" s="31">
        <v>2557533334</v>
      </c>
      <c r="P36" s="17">
        <f t="shared" si="19"/>
        <v>0.93774666679999996</v>
      </c>
      <c r="Q36" s="17">
        <f t="shared" si="20"/>
        <v>0.51150666680000001</v>
      </c>
      <c r="R36" s="17">
        <f t="shared" si="21"/>
        <v>0.51150666680000001</v>
      </c>
    </row>
    <row r="37" spans="1:18" ht="45" x14ac:dyDescent="0.25">
      <c r="A37" s="12" t="s">
        <v>32</v>
      </c>
      <c r="B37" s="2" t="s">
        <v>33</v>
      </c>
      <c r="C37" s="30" t="s">
        <v>183</v>
      </c>
      <c r="D37" s="2" t="s">
        <v>194</v>
      </c>
      <c r="E37" s="31">
        <v>4000000000</v>
      </c>
      <c r="F37" s="31">
        <v>0</v>
      </c>
      <c r="G37" s="31">
        <v>0</v>
      </c>
      <c r="H37" s="31">
        <v>4000000000</v>
      </c>
      <c r="I37" s="31">
        <v>0</v>
      </c>
      <c r="J37" s="31">
        <v>3913641815</v>
      </c>
      <c r="K37" s="31">
        <v>86358185</v>
      </c>
      <c r="L37" s="31">
        <v>3913641815</v>
      </c>
      <c r="M37" s="31">
        <v>899204400</v>
      </c>
      <c r="N37" s="31">
        <v>899204400</v>
      </c>
      <c r="O37" s="31">
        <v>899204400</v>
      </c>
      <c r="P37" s="17">
        <f t="shared" si="19"/>
        <v>0.97841045375000002</v>
      </c>
      <c r="Q37" s="17">
        <f t="shared" si="20"/>
        <v>0.2248011</v>
      </c>
      <c r="R37" s="17">
        <f t="shared" si="21"/>
        <v>0.2248011</v>
      </c>
    </row>
    <row r="38" spans="1:18" ht="33.75" x14ac:dyDescent="0.25">
      <c r="A38" s="12" t="s">
        <v>32</v>
      </c>
      <c r="B38" s="2" t="s">
        <v>33</v>
      </c>
      <c r="C38" s="30" t="s">
        <v>184</v>
      </c>
      <c r="D38" s="2" t="s">
        <v>195</v>
      </c>
      <c r="E38" s="31">
        <v>67920000000</v>
      </c>
      <c r="F38" s="31">
        <v>0</v>
      </c>
      <c r="G38" s="31">
        <v>0</v>
      </c>
      <c r="H38" s="31">
        <v>67920000000</v>
      </c>
      <c r="I38" s="31">
        <v>0</v>
      </c>
      <c r="J38" s="31">
        <v>67676950506</v>
      </c>
      <c r="K38" s="31">
        <v>243049494</v>
      </c>
      <c r="L38" s="31">
        <v>67676950506</v>
      </c>
      <c r="M38" s="31">
        <v>64793245733</v>
      </c>
      <c r="N38" s="31">
        <v>64793245733</v>
      </c>
      <c r="O38" s="31">
        <v>64793245733</v>
      </c>
      <c r="P38" s="17">
        <f t="shared" si="19"/>
        <v>0.99642153277385159</v>
      </c>
      <c r="Q38" s="17">
        <f t="shared" si="20"/>
        <v>0.95396415979093052</v>
      </c>
      <c r="R38" s="17">
        <f t="shared" si="21"/>
        <v>0.95396415979093052</v>
      </c>
    </row>
    <row r="39" spans="1:18" ht="22.5" x14ac:dyDescent="0.25">
      <c r="A39" s="12" t="s">
        <v>32</v>
      </c>
      <c r="B39" s="2" t="s">
        <v>33</v>
      </c>
      <c r="C39" s="30" t="s">
        <v>185</v>
      </c>
      <c r="D39" s="2" t="s">
        <v>196</v>
      </c>
      <c r="E39" s="31">
        <v>0</v>
      </c>
      <c r="F39" s="31">
        <v>73000000000</v>
      </c>
      <c r="G39" s="31">
        <v>0</v>
      </c>
      <c r="H39" s="31">
        <v>73000000000</v>
      </c>
      <c r="I39" s="31">
        <v>0</v>
      </c>
      <c r="J39" s="31">
        <v>73000000000</v>
      </c>
      <c r="K39" s="31">
        <v>0</v>
      </c>
      <c r="L39" s="31">
        <v>73000000000</v>
      </c>
      <c r="M39" s="31">
        <v>34729196167</v>
      </c>
      <c r="N39" s="31">
        <v>34729196167</v>
      </c>
      <c r="O39" s="31">
        <v>34729196167</v>
      </c>
      <c r="P39" s="17">
        <f t="shared" si="19"/>
        <v>1</v>
      </c>
      <c r="Q39" s="17">
        <f t="shared" si="20"/>
        <v>0.47574241324657535</v>
      </c>
      <c r="R39" s="17">
        <f t="shared" si="21"/>
        <v>0.47574241324657535</v>
      </c>
    </row>
    <row r="40" spans="1:18" ht="22.5" x14ac:dyDescent="0.25">
      <c r="A40" s="12" t="s">
        <v>32</v>
      </c>
      <c r="B40" s="2" t="s">
        <v>33</v>
      </c>
      <c r="C40" s="30" t="s">
        <v>185</v>
      </c>
      <c r="D40" s="2" t="s">
        <v>196</v>
      </c>
      <c r="E40" s="31">
        <v>162788927119</v>
      </c>
      <c r="F40" s="31">
        <v>0</v>
      </c>
      <c r="G40" s="31">
        <v>0</v>
      </c>
      <c r="H40" s="31">
        <v>162788927119</v>
      </c>
      <c r="I40" s="31">
        <v>0</v>
      </c>
      <c r="J40" s="31">
        <v>162788927119</v>
      </c>
      <c r="K40" s="31">
        <v>0</v>
      </c>
      <c r="L40" s="31">
        <v>162788927119</v>
      </c>
      <c r="M40" s="31">
        <v>134730803833</v>
      </c>
      <c r="N40" s="31">
        <v>134730803833</v>
      </c>
      <c r="O40" s="31">
        <v>134730803833</v>
      </c>
      <c r="P40" s="17">
        <f t="shared" si="19"/>
        <v>1</v>
      </c>
      <c r="Q40" s="17">
        <f t="shared" si="20"/>
        <v>0.82764108233547551</v>
      </c>
      <c r="R40" s="17">
        <f t="shared" si="21"/>
        <v>0.82764108233547551</v>
      </c>
    </row>
    <row r="41" spans="1:18" ht="33.75" x14ac:dyDescent="0.25">
      <c r="A41" s="12" t="s">
        <v>32</v>
      </c>
      <c r="B41" s="2" t="s">
        <v>33</v>
      </c>
      <c r="C41" s="30" t="s">
        <v>186</v>
      </c>
      <c r="D41" s="2" t="s">
        <v>197</v>
      </c>
      <c r="E41" s="31">
        <v>28000000000</v>
      </c>
      <c r="F41" s="31">
        <v>0</v>
      </c>
      <c r="G41" s="31">
        <v>0</v>
      </c>
      <c r="H41" s="31">
        <v>28000000000</v>
      </c>
      <c r="I41" s="31">
        <v>0</v>
      </c>
      <c r="J41" s="31">
        <v>27458708333</v>
      </c>
      <c r="K41" s="31">
        <v>541291667</v>
      </c>
      <c r="L41" s="31">
        <v>27451787500</v>
      </c>
      <c r="M41" s="31">
        <v>10814192333</v>
      </c>
      <c r="N41" s="31">
        <v>10814192333</v>
      </c>
      <c r="O41" s="31">
        <v>10814192333</v>
      </c>
      <c r="P41" s="17">
        <f t="shared" si="19"/>
        <v>0.98042098214285711</v>
      </c>
      <c r="Q41" s="17">
        <f t="shared" si="20"/>
        <v>0.38622115475000002</v>
      </c>
      <c r="R41" s="17">
        <f t="shared" si="21"/>
        <v>0.38622115475000002</v>
      </c>
    </row>
    <row r="42" spans="1:18" ht="45" x14ac:dyDescent="0.25">
      <c r="A42" s="12" t="s">
        <v>32</v>
      </c>
      <c r="B42" s="2" t="s">
        <v>33</v>
      </c>
      <c r="C42" s="30" t="s">
        <v>187</v>
      </c>
      <c r="D42" s="2" t="s">
        <v>198</v>
      </c>
      <c r="E42" s="31">
        <v>8500000000</v>
      </c>
      <c r="F42" s="31">
        <v>0</v>
      </c>
      <c r="G42" s="31">
        <v>0</v>
      </c>
      <c r="H42" s="31">
        <v>8500000000</v>
      </c>
      <c r="I42" s="31">
        <v>0</v>
      </c>
      <c r="J42" s="31">
        <v>8500000000</v>
      </c>
      <c r="K42" s="31">
        <v>0</v>
      </c>
      <c r="L42" s="31">
        <v>8500000000</v>
      </c>
      <c r="M42" s="31">
        <v>300000000</v>
      </c>
      <c r="N42" s="31">
        <v>300000000</v>
      </c>
      <c r="O42" s="31">
        <v>300000000</v>
      </c>
      <c r="P42" s="17">
        <f t="shared" si="19"/>
        <v>1</v>
      </c>
      <c r="Q42" s="17">
        <f t="shared" si="20"/>
        <v>3.5294117647058823E-2</v>
      </c>
      <c r="R42" s="17">
        <f t="shared" si="21"/>
        <v>3.5294117647058823E-2</v>
      </c>
    </row>
    <row r="43" spans="1:18" ht="33.75" x14ac:dyDescent="0.25">
      <c r="A43" s="12" t="s">
        <v>32</v>
      </c>
      <c r="B43" s="2" t="s">
        <v>33</v>
      </c>
      <c r="C43" s="30" t="s">
        <v>188</v>
      </c>
      <c r="D43" s="2" t="s">
        <v>199</v>
      </c>
      <c r="E43" s="31">
        <v>15000000000</v>
      </c>
      <c r="F43" s="31">
        <v>0</v>
      </c>
      <c r="G43" s="31">
        <v>0</v>
      </c>
      <c r="H43" s="31">
        <v>15000000000</v>
      </c>
      <c r="I43" s="31">
        <v>0</v>
      </c>
      <c r="J43" s="31">
        <v>15000000000</v>
      </c>
      <c r="K43" s="31">
        <v>0</v>
      </c>
      <c r="L43" s="31">
        <v>15000000000</v>
      </c>
      <c r="M43" s="31">
        <v>7280000000</v>
      </c>
      <c r="N43" s="31">
        <v>7280000000</v>
      </c>
      <c r="O43" s="31">
        <v>7280000000</v>
      </c>
      <c r="P43" s="17">
        <f t="shared" si="19"/>
        <v>1</v>
      </c>
      <c r="Q43" s="17">
        <f t="shared" si="20"/>
        <v>0.48533333333333334</v>
      </c>
      <c r="R43" s="17">
        <f t="shared" si="21"/>
        <v>0.48533333333333334</v>
      </c>
    </row>
    <row r="44" spans="1:18" ht="45" x14ac:dyDescent="0.25">
      <c r="A44" s="12"/>
      <c r="B44" s="2"/>
      <c r="C44" s="30" t="s">
        <v>203</v>
      </c>
      <c r="D44" s="2" t="s">
        <v>204</v>
      </c>
      <c r="E44" s="31">
        <v>0</v>
      </c>
      <c r="F44" s="31">
        <v>10500000000</v>
      </c>
      <c r="G44" s="31">
        <v>0</v>
      </c>
      <c r="H44" s="31">
        <v>10500000000</v>
      </c>
      <c r="I44" s="31">
        <v>0</v>
      </c>
      <c r="J44" s="31">
        <v>10500000000</v>
      </c>
      <c r="K44" s="31">
        <v>0</v>
      </c>
      <c r="L44" s="31">
        <v>10500000000</v>
      </c>
      <c r="M44" s="31">
        <v>0</v>
      </c>
      <c r="N44" s="31">
        <v>0</v>
      </c>
      <c r="O44" s="31">
        <v>0</v>
      </c>
      <c r="P44" s="17">
        <f t="shared" si="19"/>
        <v>1</v>
      </c>
      <c r="Q44" s="17">
        <f t="shared" si="20"/>
        <v>0</v>
      </c>
      <c r="R44" s="17">
        <f t="shared" si="21"/>
        <v>0</v>
      </c>
    </row>
    <row r="45" spans="1:18" ht="45" x14ac:dyDescent="0.25">
      <c r="A45" s="12"/>
      <c r="B45" s="2"/>
      <c r="C45" s="30" t="s">
        <v>203</v>
      </c>
      <c r="D45" s="2" t="s">
        <v>204</v>
      </c>
      <c r="E45" s="31">
        <v>34402362826</v>
      </c>
      <c r="F45" s="31">
        <v>0</v>
      </c>
      <c r="G45" s="31">
        <v>0</v>
      </c>
      <c r="H45" s="31">
        <v>34402362826</v>
      </c>
      <c r="I45" s="31">
        <v>0</v>
      </c>
      <c r="J45" s="31">
        <v>33800166401</v>
      </c>
      <c r="K45" s="31">
        <v>602196425</v>
      </c>
      <c r="L45" s="31">
        <v>33786625505</v>
      </c>
      <c r="M45" s="31">
        <v>6227842912</v>
      </c>
      <c r="N45" s="31">
        <v>6227842912</v>
      </c>
      <c r="O45" s="31">
        <v>6227842912</v>
      </c>
      <c r="P45" s="17">
        <f t="shared" si="19"/>
        <v>0.98210188863729297</v>
      </c>
      <c r="Q45" s="17">
        <f t="shared" si="20"/>
        <v>0.18102951077805715</v>
      </c>
      <c r="R45" s="17">
        <f t="shared" si="21"/>
        <v>0.18102951077805715</v>
      </c>
    </row>
    <row r="46" spans="1:18" ht="33.75" x14ac:dyDescent="0.25">
      <c r="A46" s="12"/>
      <c r="B46" s="2"/>
      <c r="C46" s="30" t="s">
        <v>189</v>
      </c>
      <c r="D46" s="2" t="s">
        <v>200</v>
      </c>
      <c r="E46" s="31">
        <v>6000000000</v>
      </c>
      <c r="F46" s="31">
        <v>0</v>
      </c>
      <c r="G46" s="31">
        <v>0</v>
      </c>
      <c r="H46" s="31">
        <v>6000000000</v>
      </c>
      <c r="I46" s="31">
        <v>0</v>
      </c>
      <c r="J46" s="31">
        <v>6000000000</v>
      </c>
      <c r="K46" s="31">
        <v>0</v>
      </c>
      <c r="L46" s="31">
        <v>6000000000</v>
      </c>
      <c r="M46" s="31">
        <v>2105000000</v>
      </c>
      <c r="N46" s="31">
        <v>2105000000</v>
      </c>
      <c r="O46" s="31">
        <v>2105000000</v>
      </c>
      <c r="P46" s="17">
        <f t="shared" si="19"/>
        <v>1</v>
      </c>
      <c r="Q46" s="17">
        <f t="shared" si="20"/>
        <v>0.35083333333333333</v>
      </c>
      <c r="R46" s="17">
        <f t="shared" si="21"/>
        <v>0.35083333333333333</v>
      </c>
    </row>
    <row r="47" spans="1:18" ht="45" x14ac:dyDescent="0.25">
      <c r="A47" s="12"/>
      <c r="B47" s="2"/>
      <c r="C47" s="30" t="s">
        <v>190</v>
      </c>
      <c r="D47" s="2" t="s">
        <v>201</v>
      </c>
      <c r="E47" s="31">
        <v>10000000000</v>
      </c>
      <c r="F47" s="31">
        <v>0</v>
      </c>
      <c r="G47" s="31">
        <v>0</v>
      </c>
      <c r="H47" s="31">
        <v>10000000000</v>
      </c>
      <c r="I47" s="31">
        <v>0</v>
      </c>
      <c r="J47" s="31">
        <v>9990595114</v>
      </c>
      <c r="K47" s="31">
        <v>9404886</v>
      </c>
      <c r="L47" s="31">
        <v>9990595114</v>
      </c>
      <c r="M47" s="31">
        <v>5308978415</v>
      </c>
      <c r="N47" s="31">
        <v>5308978415</v>
      </c>
      <c r="O47" s="31">
        <v>5308978415</v>
      </c>
      <c r="P47" s="17">
        <f t="shared" si="19"/>
        <v>0.99905951140000004</v>
      </c>
      <c r="Q47" s="17">
        <f t="shared" si="20"/>
        <v>0.53089784149999997</v>
      </c>
      <c r="R47" s="17">
        <f t="shared" si="21"/>
        <v>0.53089784149999997</v>
      </c>
    </row>
    <row r="48" spans="1:18" s="4" customFormat="1" x14ac:dyDescent="0.25">
      <c r="A48" s="10"/>
      <c r="B48" s="9"/>
      <c r="C48" s="8"/>
      <c r="D48" s="7" t="s">
        <v>121</v>
      </c>
      <c r="E48" s="99">
        <f>SUM(E33:E47)</f>
        <v>372611289945</v>
      </c>
      <c r="F48" s="99">
        <f t="shared" ref="F48:O48" si="22">SUM(F33:F47)</f>
        <v>85000000000</v>
      </c>
      <c r="G48" s="99">
        <f t="shared" si="22"/>
        <v>0</v>
      </c>
      <c r="H48" s="99">
        <f t="shared" si="22"/>
        <v>457611289945</v>
      </c>
      <c r="I48" s="99">
        <f t="shared" si="22"/>
        <v>0</v>
      </c>
      <c r="J48" s="99">
        <f t="shared" si="22"/>
        <v>451869572314.33002</v>
      </c>
      <c r="K48" s="99">
        <f t="shared" si="22"/>
        <v>5741717630.6700001</v>
      </c>
      <c r="L48" s="99">
        <f t="shared" si="22"/>
        <v>451849110585.33002</v>
      </c>
      <c r="M48" s="99">
        <f t="shared" si="22"/>
        <v>293926923473.26001</v>
      </c>
      <c r="N48" s="99">
        <f t="shared" si="22"/>
        <v>293926923473.26001</v>
      </c>
      <c r="O48" s="99">
        <f t="shared" si="22"/>
        <v>293926923473.26001</v>
      </c>
      <c r="P48" s="5">
        <f>L48/(H48-I48)</f>
        <v>0.98740813549341733</v>
      </c>
      <c r="Q48" s="5">
        <f>M48/(H48-I48)</f>
        <v>0.64230697522473035</v>
      </c>
      <c r="R48" s="5">
        <f>+O48/(H48-I48)</f>
        <v>0.64230697522473035</v>
      </c>
    </row>
    <row r="52" spans="10:10" x14ac:dyDescent="0.25">
      <c r="J52" s="34"/>
    </row>
  </sheetData>
  <mergeCells count="8">
    <mergeCell ref="A7:R7"/>
    <mergeCell ref="A13:R13"/>
    <mergeCell ref="A1:R1"/>
    <mergeCell ref="A2:R2"/>
    <mergeCell ref="A3:R3"/>
    <mergeCell ref="A4:R4"/>
    <mergeCell ref="A5:R5"/>
    <mergeCell ref="A6:R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94415-0F28-4752-BEE5-8D0C3FCA42EA}">
  <dimension ref="B2:AO27"/>
  <sheetViews>
    <sheetView showGridLines="0" topLeftCell="A9" zoomScaleNormal="100" workbookViewId="0">
      <selection activeCell="H26" sqref="H26"/>
    </sheetView>
  </sheetViews>
  <sheetFormatPr baseColWidth="10" defaultColWidth="11.42578125" defaultRowHeight="12.75" x14ac:dyDescent="0.2"/>
  <cols>
    <col min="1" max="1" width="2.5703125" style="36" customWidth="1"/>
    <col min="2" max="2" width="22.85546875" style="36" customWidth="1"/>
    <col min="3" max="3" width="14.85546875" style="37" customWidth="1"/>
    <col min="4" max="4" width="18.5703125" style="37" customWidth="1"/>
    <col min="5" max="5" width="18" style="37" customWidth="1"/>
    <col min="6" max="6" width="8.5703125" style="82" customWidth="1"/>
    <col min="7" max="7" width="11.7109375" style="37" customWidth="1"/>
    <col min="8" max="8" width="9" style="82" customWidth="1"/>
    <col min="9" max="9" width="10.28515625" style="82" customWidth="1"/>
    <col min="10" max="10" width="9.140625" style="82" customWidth="1"/>
    <col min="11" max="11" width="4.7109375" style="51" customWidth="1"/>
    <col min="12" max="12" width="3.5703125" style="36" customWidth="1"/>
    <col min="13" max="17" width="1.5703125" style="36" hidden="1" customWidth="1"/>
    <col min="18" max="18" width="22.85546875" style="36" customWidth="1"/>
    <col min="19" max="19" width="12.140625" style="36" bestFit="1" customWidth="1"/>
    <col min="20" max="20" width="11.42578125" style="36" bestFit="1" customWidth="1"/>
    <col min="21" max="21" width="8.140625" style="36" customWidth="1"/>
    <col min="22" max="22" width="11.5703125" style="36" customWidth="1"/>
    <col min="23" max="23" width="7.28515625" style="36" bestFit="1" customWidth="1"/>
    <col min="24" max="25" width="11.42578125" style="36"/>
    <col min="26" max="26" width="19.85546875" style="36" customWidth="1"/>
    <col min="27" max="27" width="14.140625" style="36" customWidth="1"/>
    <col min="28" max="28" width="16.42578125" style="36" customWidth="1"/>
    <col min="29" max="29" width="15.140625" style="36" customWidth="1"/>
    <col min="30" max="16384" width="11.42578125" style="36"/>
  </cols>
  <sheetData>
    <row r="2" spans="2:41" ht="13.5" customHeight="1" thickBot="1" x14ac:dyDescent="0.25">
      <c r="F2" s="38"/>
      <c r="H2" s="38"/>
      <c r="I2" s="38"/>
      <c r="J2" s="38"/>
      <c r="K2" s="39"/>
      <c r="S2" s="84"/>
      <c r="T2" s="84"/>
      <c r="U2" s="84"/>
      <c r="V2" s="112" t="s">
        <v>166</v>
      </c>
      <c r="W2" s="113"/>
    </row>
    <row r="3" spans="2:41" ht="39" customHeight="1" thickBot="1" x14ac:dyDescent="0.25">
      <c r="B3" s="108" t="s">
        <v>141</v>
      </c>
      <c r="C3" s="110" t="s">
        <v>24</v>
      </c>
      <c r="D3" s="110" t="s">
        <v>26</v>
      </c>
      <c r="E3" s="110" t="s">
        <v>28</v>
      </c>
      <c r="F3" s="110"/>
      <c r="G3" s="110" t="s">
        <v>142</v>
      </c>
      <c r="H3" s="110"/>
      <c r="I3" s="110" t="s">
        <v>159</v>
      </c>
      <c r="J3" s="114"/>
      <c r="K3" s="40"/>
      <c r="R3" s="85" t="s">
        <v>151</v>
      </c>
      <c r="S3" s="86" t="s">
        <v>161</v>
      </c>
      <c r="T3" s="86" t="s">
        <v>162</v>
      </c>
      <c r="U3" s="86" t="s">
        <v>163</v>
      </c>
      <c r="V3" s="86" t="s">
        <v>165</v>
      </c>
      <c r="W3" s="86" t="s">
        <v>164</v>
      </c>
    </row>
    <row r="4" spans="2:41" ht="15" x14ac:dyDescent="0.25">
      <c r="B4" s="109"/>
      <c r="C4" s="111"/>
      <c r="D4" s="111"/>
      <c r="E4" s="41" t="s">
        <v>143</v>
      </c>
      <c r="F4" s="42" t="s">
        <v>144</v>
      </c>
      <c r="G4" s="41" t="s">
        <v>143</v>
      </c>
      <c r="H4" s="42" t="s">
        <v>144</v>
      </c>
      <c r="I4" s="41" t="s">
        <v>143</v>
      </c>
      <c r="J4" s="43" t="s">
        <v>144</v>
      </c>
      <c r="K4" s="44"/>
      <c r="R4" s="87" t="s">
        <v>160</v>
      </c>
      <c r="S4" s="88">
        <f>+S5+S6</f>
        <v>26243.554958000001</v>
      </c>
      <c r="T4" s="88">
        <f>+T5+T6</f>
        <v>25392.842422509999</v>
      </c>
      <c r="U4" s="89">
        <f>+T4/S4</f>
        <v>0.96758394444458928</v>
      </c>
      <c r="V4" s="88">
        <f>+V5+V6</f>
        <v>24875.584766749998</v>
      </c>
      <c r="W4" s="90">
        <f>+V4/S4</f>
        <v>0.94787405161231808</v>
      </c>
      <c r="Z4" s="45" t="s">
        <v>141</v>
      </c>
      <c r="AA4" s="46" t="s">
        <v>24</v>
      </c>
      <c r="AB4" s="46" t="s">
        <v>28</v>
      </c>
      <c r="AC4" s="46" t="s">
        <v>145</v>
      </c>
      <c r="AD4" t="s">
        <v>146</v>
      </c>
      <c r="AE4" t="s">
        <v>147</v>
      </c>
      <c r="AF4"/>
      <c r="AG4"/>
      <c r="AH4"/>
      <c r="AI4"/>
      <c r="AJ4"/>
      <c r="AK4"/>
      <c r="AL4"/>
      <c r="AM4"/>
      <c r="AN4"/>
      <c r="AO4"/>
    </row>
    <row r="5" spans="2:41" ht="15" x14ac:dyDescent="0.25">
      <c r="B5" s="47" t="s">
        <v>148</v>
      </c>
      <c r="C5" s="48">
        <f>+'DICIEMBRE 2022'!H10/1000000</f>
        <v>27224.996999999999</v>
      </c>
      <c r="D5" s="48">
        <f>+'DICIEMBRE 2022'!J10/1000000</f>
        <v>26112.092057510003</v>
      </c>
      <c r="E5" s="48">
        <f>+'DICIEMBRE 2022'!L10/1000000</f>
        <v>26112.092057510003</v>
      </c>
      <c r="F5" s="49">
        <f>+E5/C5</f>
        <v>0.95912194434805642</v>
      </c>
      <c r="G5" s="48">
        <f>C5-E5</f>
        <v>1112.9049424899968</v>
      </c>
      <c r="H5" s="49">
        <f>+G5/C5</f>
        <v>4.0878055651943572E-2</v>
      </c>
      <c r="I5" s="48">
        <f>+'DICIEMBRE 2022'!M10/1000000</f>
        <v>25594.834401749999</v>
      </c>
      <c r="J5" s="50">
        <f>+I5/$C$5</f>
        <v>0.94012257932480214</v>
      </c>
      <c r="R5" s="91" t="s">
        <v>157</v>
      </c>
      <c r="S5" s="92">
        <f>+C12+C13+C14</f>
        <v>9296.7610000000004</v>
      </c>
      <c r="T5" s="93">
        <f>+E12+E13+E14</f>
        <v>8598.1855755100005</v>
      </c>
      <c r="U5" s="94">
        <f>+T5/S5</f>
        <v>0.92485819260170288</v>
      </c>
      <c r="V5" s="93">
        <f>+I12+I13+I14</f>
        <v>8101.7935767500003</v>
      </c>
      <c r="W5" s="94">
        <f>+V5/S5</f>
        <v>0.87146411279691927</v>
      </c>
      <c r="Z5" s="53" t="s">
        <v>148</v>
      </c>
      <c r="AA5" s="54">
        <f>+S4</f>
        <v>26243.554958000001</v>
      </c>
      <c r="AB5" s="54">
        <f>+U4</f>
        <v>0.96758394444458928</v>
      </c>
      <c r="AC5" s="54">
        <f>+W4</f>
        <v>0.94787405161231808</v>
      </c>
      <c r="AD5" s="55">
        <f>+AB5/AA5</f>
        <v>3.6869393113589365E-5</v>
      </c>
      <c r="AE5" s="55">
        <f>+AC5/AA5</f>
        <v>3.6118355654532668E-5</v>
      </c>
      <c r="AF5"/>
      <c r="AG5"/>
      <c r="AH5"/>
      <c r="AI5"/>
      <c r="AJ5"/>
      <c r="AK5"/>
      <c r="AL5"/>
      <c r="AM5"/>
      <c r="AN5"/>
      <c r="AO5"/>
    </row>
    <row r="6" spans="2:41" ht="15" x14ac:dyDescent="0.25">
      <c r="B6" s="47" t="s">
        <v>149</v>
      </c>
      <c r="C6" s="48">
        <f>+'DICIEMBRE 2022'!H12/1000000</f>
        <v>457611.28994500003</v>
      </c>
      <c r="D6" s="48">
        <f>+'DICIEMBRE 2022'!J12/1000000</f>
        <v>451869.57231433003</v>
      </c>
      <c r="E6" s="48">
        <f>+'DICIEMBRE 2022'!L12/1000000</f>
        <v>451849.11058533</v>
      </c>
      <c r="F6" s="49">
        <f t="shared" ref="F6:F7" si="0">+E6/C6</f>
        <v>0.98740813549341722</v>
      </c>
      <c r="G6" s="48">
        <f t="shared" ref="G6:G7" si="1">C6-E6</f>
        <v>5762.17935967003</v>
      </c>
      <c r="H6" s="49">
        <f t="shared" ref="H6:H7" si="2">+G6/C6</f>
        <v>1.2591864506582829E-2</v>
      </c>
      <c r="I6" s="48">
        <f>+'DICIEMBRE 2022'!M12/1000000</f>
        <v>293926.92347326002</v>
      </c>
      <c r="J6" s="50">
        <f>+I6/$C$6</f>
        <v>0.64230697522473035</v>
      </c>
      <c r="K6" s="56"/>
      <c r="R6" s="91" t="s">
        <v>158</v>
      </c>
      <c r="S6" s="93">
        <f>+C11</f>
        <v>16946.793957999998</v>
      </c>
      <c r="T6" s="93">
        <f>+E11</f>
        <v>16794.656846999998</v>
      </c>
      <c r="U6" s="94">
        <f>+T6/S6</f>
        <v>0.99102266119615023</v>
      </c>
      <c r="V6" s="93">
        <f>+I11</f>
        <v>16773.79119</v>
      </c>
      <c r="W6" s="94">
        <f>+V6/S6</f>
        <v>0.98979141609741883</v>
      </c>
      <c r="Z6" s="53" t="s">
        <v>149</v>
      </c>
      <c r="AA6" s="54">
        <f>+S11</f>
        <v>457611.28994500003</v>
      </c>
      <c r="AB6" s="54">
        <f>+U11</f>
        <v>451849.11058533</v>
      </c>
      <c r="AC6" s="54" t="e">
        <f>+W11</f>
        <v>#REF!</v>
      </c>
      <c r="AD6" s="55">
        <f t="shared" ref="AD6:AD7" si="3">+AB6/AA6</f>
        <v>0.98740813549341722</v>
      </c>
      <c r="AE6" s="55" t="e">
        <f t="shared" ref="AE6:AE7" si="4">+AC6/AA6</f>
        <v>#REF!</v>
      </c>
      <c r="AF6"/>
      <c r="AG6"/>
      <c r="AH6"/>
      <c r="AI6"/>
      <c r="AJ6"/>
      <c r="AK6"/>
      <c r="AL6"/>
      <c r="AM6"/>
      <c r="AN6"/>
      <c r="AO6"/>
    </row>
    <row r="7" spans="2:41" s="62" customFormat="1" ht="26.25" thickBot="1" x14ac:dyDescent="0.3">
      <c r="B7" s="57" t="s">
        <v>150</v>
      </c>
      <c r="C7" s="58">
        <f>SUM(C5:C6)</f>
        <v>484836.286945</v>
      </c>
      <c r="D7" s="58">
        <f>SUM(D5:D6)</f>
        <v>477981.66437184002</v>
      </c>
      <c r="E7" s="58">
        <f>SUM(E5:E6)</f>
        <v>477961.20264283998</v>
      </c>
      <c r="F7" s="59">
        <f t="shared" si="0"/>
        <v>0.9858197818783726</v>
      </c>
      <c r="G7" s="58">
        <f t="shared" si="1"/>
        <v>6875.0843021600158</v>
      </c>
      <c r="H7" s="59">
        <f t="shared" si="2"/>
        <v>1.4180218121627369E-2</v>
      </c>
      <c r="I7" s="58">
        <f>SUM(I5:I6)</f>
        <v>319521.75787501002</v>
      </c>
      <c r="J7" s="60">
        <f>+I7/C7</f>
        <v>0.6590302056150692</v>
      </c>
      <c r="K7" s="61"/>
      <c r="U7" s="83"/>
      <c r="Z7" s="65" t="s">
        <v>151</v>
      </c>
      <c r="AA7" s="66">
        <f>SUM(AA5:AA6)</f>
        <v>483854.84490300005</v>
      </c>
      <c r="AB7" s="66">
        <f>SUM(AB5:AB6)</f>
        <v>451850.07816927443</v>
      </c>
      <c r="AC7" s="66" t="e">
        <f>SUM(AC5:AC6)</f>
        <v>#REF!</v>
      </c>
      <c r="AD7" s="55">
        <f t="shared" si="3"/>
        <v>0.93385461141731108</v>
      </c>
      <c r="AE7" s="55" t="e">
        <f t="shared" si="4"/>
        <v>#REF!</v>
      </c>
      <c r="AF7"/>
      <c r="AG7"/>
      <c r="AH7"/>
      <c r="AI7"/>
      <c r="AJ7"/>
      <c r="AK7"/>
      <c r="AL7"/>
      <c r="AM7"/>
      <c r="AN7"/>
      <c r="AO7"/>
    </row>
    <row r="8" spans="2:41" ht="15.75" thickBot="1" x14ac:dyDescent="0.3">
      <c r="B8" s="67"/>
      <c r="C8" s="68"/>
      <c r="D8" s="69"/>
      <c r="E8" s="70"/>
      <c r="F8" s="71"/>
      <c r="G8" s="69"/>
      <c r="H8" s="71"/>
      <c r="I8" s="71"/>
      <c r="J8" s="71"/>
      <c r="K8" s="72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2:41" ht="42.75" customHeight="1" x14ac:dyDescent="0.25">
      <c r="B9" s="108" t="s">
        <v>152</v>
      </c>
      <c r="C9" s="110" t="s">
        <v>24</v>
      </c>
      <c r="D9" s="110" t="s">
        <v>26</v>
      </c>
      <c r="E9" s="110" t="s">
        <v>28</v>
      </c>
      <c r="F9" s="110"/>
      <c r="G9" s="110" t="s">
        <v>142</v>
      </c>
      <c r="H9" s="110"/>
      <c r="I9" s="110" t="s">
        <v>29</v>
      </c>
      <c r="J9" s="114"/>
      <c r="K9" s="40"/>
      <c r="R9" s="63" t="s">
        <v>150</v>
      </c>
      <c r="S9" s="64">
        <f ca="1">SUM(S4:S11)</f>
        <v>381440.35054200003</v>
      </c>
      <c r="T9" s="64">
        <f ca="1">SUM(T4:T11)</f>
        <v>374219.82007516001</v>
      </c>
      <c r="U9" s="64">
        <f ca="1">SUM(U4:U11)</f>
        <v>293167.90301400999</v>
      </c>
      <c r="V9" s="64">
        <f ca="1">SUM(V4:V11)</f>
        <v>88272.447527990051</v>
      </c>
      <c r="W9" s="64" t="e">
        <f ca="1">SUM(W4:W11)</f>
        <v>#REF!</v>
      </c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2:41" ht="15" x14ac:dyDescent="0.25">
      <c r="B10" s="109"/>
      <c r="C10" s="111"/>
      <c r="D10" s="111"/>
      <c r="E10" s="41" t="s">
        <v>143</v>
      </c>
      <c r="F10" s="42" t="s">
        <v>144</v>
      </c>
      <c r="G10" s="41" t="s">
        <v>143</v>
      </c>
      <c r="H10" s="42" t="s">
        <v>144</v>
      </c>
      <c r="I10" s="41" t="s">
        <v>143</v>
      </c>
      <c r="J10" s="43" t="s">
        <v>144</v>
      </c>
      <c r="K10" s="44"/>
      <c r="R10" s="63" t="s">
        <v>144</v>
      </c>
      <c r="S10" s="73">
        <v>1</v>
      </c>
      <c r="T10" s="73">
        <f ca="1">+T9/(S9)</f>
        <v>0.98107035488883088</v>
      </c>
      <c r="U10" s="73">
        <f ca="1">+U9/(S9)</f>
        <v>0.76858125417890089</v>
      </c>
      <c r="V10" s="73">
        <f ca="1">+V9/(S9)</f>
        <v>0.23141874582109911</v>
      </c>
      <c r="W10" s="73">
        <f ca="1">+W9/(S9)</f>
        <v>0.57765380026421331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2:41" s="76" customFormat="1" ht="15" x14ac:dyDescent="0.25">
      <c r="B11" s="74" t="s">
        <v>153</v>
      </c>
      <c r="C11" s="48">
        <f>+'DICIEMBRE 2022'!H18/1000000</f>
        <v>16946.793957999998</v>
      </c>
      <c r="D11" s="48">
        <f>+'DICIEMBRE 2022'!J18/1000000</f>
        <v>16794.656846999998</v>
      </c>
      <c r="E11" s="48">
        <f>+'DICIEMBRE 2022'!L18/1000000</f>
        <v>16794.656846999998</v>
      </c>
      <c r="F11" s="49">
        <f t="shared" ref="F11:F16" si="5">+E11/C11</f>
        <v>0.99102266119615023</v>
      </c>
      <c r="G11" s="48">
        <f t="shared" ref="G11:G15" si="6">C11-E11</f>
        <v>152.137111</v>
      </c>
      <c r="H11" s="49">
        <f t="shared" ref="H11:H16" si="7">+G11/C11</f>
        <v>8.9773388038497572E-3</v>
      </c>
      <c r="I11" s="48">
        <f>+'DICIEMBRE 2022'!M18/1000000</f>
        <v>16773.79119</v>
      </c>
      <c r="J11" s="50">
        <f t="shared" ref="J11:J16" si="8">+I11/C11</f>
        <v>0.98979141609741883</v>
      </c>
      <c r="K11" s="75"/>
      <c r="R11" s="52" t="s">
        <v>149</v>
      </c>
      <c r="S11" s="48">
        <f>+C6</f>
        <v>457611.28994500003</v>
      </c>
      <c r="T11" s="48">
        <f>+D6</f>
        <v>451869.57231433003</v>
      </c>
      <c r="U11" s="48">
        <f>+E6</f>
        <v>451849.11058533</v>
      </c>
      <c r="V11" s="48">
        <f>+G6</f>
        <v>5762.17935967003</v>
      </c>
      <c r="W11" s="48" t="e">
        <f>+#REF!</f>
        <v>#REF!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2:41" s="76" customFormat="1" ht="25.5" x14ac:dyDescent="0.25">
      <c r="B12" s="47" t="s">
        <v>154</v>
      </c>
      <c r="C12" s="48">
        <f>+'DICIEMBRE 2022'!H20/1000000</f>
        <v>8895.741</v>
      </c>
      <c r="D12" s="48">
        <f>+'DICIEMBRE 2022'!J20/1000000</f>
        <v>8247.4176585099995</v>
      </c>
      <c r="E12" s="48">
        <f>+'DICIEMBRE 2022'!L20/1000000</f>
        <v>8247.4176585099995</v>
      </c>
      <c r="F12" s="49">
        <f t="shared" si="5"/>
        <v>0.92711980469193056</v>
      </c>
      <c r="G12" s="48">
        <f t="shared" si="6"/>
        <v>648.32334149000053</v>
      </c>
      <c r="H12" s="49">
        <f t="shared" si="7"/>
        <v>7.2880195308069398E-2</v>
      </c>
      <c r="I12" s="48">
        <f>+'DICIEMBRE 2022'!M20/1000000</f>
        <v>7752.05765875</v>
      </c>
      <c r="J12" s="50">
        <f t="shared" si="8"/>
        <v>0.87143473025462415</v>
      </c>
      <c r="K12" s="75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2:41" s="76" customFormat="1" ht="25.5" x14ac:dyDescent="0.25">
      <c r="B13" s="47" t="s">
        <v>155</v>
      </c>
      <c r="C13" s="48">
        <f>+'DICIEMBRE 2022'!H25/1000000</f>
        <v>218.84</v>
      </c>
      <c r="D13" s="48">
        <f>+'DICIEMBRE 2022'!J25/1000000</f>
        <v>197.51391699999999</v>
      </c>
      <c r="E13" s="48">
        <f>+'DICIEMBRE 2022'!L25/1000000</f>
        <v>197.51391699999999</v>
      </c>
      <c r="F13" s="49">
        <f t="shared" si="5"/>
        <v>0.90254942880643385</v>
      </c>
      <c r="G13" s="48">
        <f t="shared" si="6"/>
        <v>21.326083000000011</v>
      </c>
      <c r="H13" s="49">
        <f t="shared" si="7"/>
        <v>9.7450571193566121E-2</v>
      </c>
      <c r="I13" s="48">
        <f>+'DICIEMBRE 2022'!M25/1000000</f>
        <v>196.48191800000001</v>
      </c>
      <c r="J13" s="50">
        <f t="shared" si="8"/>
        <v>0.89783365929446168</v>
      </c>
      <c r="K13" s="75"/>
      <c r="R13" s="77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2:41" s="76" customFormat="1" ht="15" x14ac:dyDescent="0.25">
      <c r="B14" s="47" t="s">
        <v>167</v>
      </c>
      <c r="C14" s="48">
        <f>+('DICIEMBRE 2022'!H26+'DICIEMBRE 2022'!H27)/1000000</f>
        <v>182.18</v>
      </c>
      <c r="D14" s="48">
        <f>+('DICIEMBRE 2022'!J26+'DICIEMBRE 2022'!J27)/1000000</f>
        <v>153.25399999999999</v>
      </c>
      <c r="E14" s="48">
        <f>+('DICIEMBRE 2022'!L26+'DICIEMBRE 2022'!L27)/1000000</f>
        <v>153.25399999999999</v>
      </c>
      <c r="F14" s="49">
        <f t="shared" si="5"/>
        <v>0.84122296629706872</v>
      </c>
      <c r="G14" s="48">
        <f t="shared" si="6"/>
        <v>28.926000000000016</v>
      </c>
      <c r="H14" s="49">
        <f t="shared" si="7"/>
        <v>0.15877703370293125</v>
      </c>
      <c r="I14" s="48">
        <f>+('DICIEMBRE 2022'!M26+'DICIEMBRE 2022'!M27)/1000000</f>
        <v>153.25399999999999</v>
      </c>
      <c r="J14" s="50">
        <f t="shared" si="8"/>
        <v>0.84122296629706872</v>
      </c>
      <c r="K14" s="75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2:41" s="76" customFormat="1" ht="15" x14ac:dyDescent="0.25">
      <c r="B15" s="47" t="s">
        <v>168</v>
      </c>
      <c r="C15" s="95">
        <f>+'DICIEMBRE 2022'!H28/1000000</f>
        <v>981.44204200000001</v>
      </c>
      <c r="D15" s="95">
        <f>+'DICIEMBRE 2022'!J28/1000000</f>
        <v>719.24963500000001</v>
      </c>
      <c r="E15" s="95">
        <f>+'DICIEMBRE 2022'!L28/1000000</f>
        <v>719.24963500000001</v>
      </c>
      <c r="F15" s="49">
        <f t="shared" si="5"/>
        <v>0.73284983139126625</v>
      </c>
      <c r="G15" s="48">
        <f t="shared" si="6"/>
        <v>262.192407</v>
      </c>
      <c r="H15" s="49">
        <f t="shared" si="7"/>
        <v>0.26715016860873381</v>
      </c>
      <c r="I15" s="95">
        <f>+'DICIEMBRE 2022'!M28/1000000</f>
        <v>719.24963500000001</v>
      </c>
      <c r="J15" s="50">
        <f t="shared" si="8"/>
        <v>0.73284983139126625</v>
      </c>
      <c r="K15" s="7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2:41" s="62" customFormat="1" ht="15.75" thickBot="1" x14ac:dyDescent="0.3">
      <c r="B16" s="78" t="s">
        <v>156</v>
      </c>
      <c r="C16" s="58">
        <f>SUM(C11:C15)</f>
        <v>27224.996999999996</v>
      </c>
      <c r="D16" s="58">
        <f>SUM(D11:D15)</f>
        <v>26112.092057509999</v>
      </c>
      <c r="E16" s="58">
        <f>SUM(E11:E15)</f>
        <v>26112.092057509999</v>
      </c>
      <c r="F16" s="59">
        <f t="shared" si="5"/>
        <v>0.95912194434805642</v>
      </c>
      <c r="G16" s="58">
        <f>SUM(G11:G15)</f>
        <v>1112.9049424900006</v>
      </c>
      <c r="H16" s="59">
        <f t="shared" si="7"/>
        <v>4.0878055651943718E-2</v>
      </c>
      <c r="I16" s="58">
        <f>SUM(I11:I15)</f>
        <v>25594.834401750002</v>
      </c>
      <c r="J16" s="60">
        <f t="shared" si="8"/>
        <v>0.94012257932480237</v>
      </c>
      <c r="K16" s="79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2:41" ht="15" x14ac:dyDescent="0.25">
      <c r="B17" s="80"/>
      <c r="C17" s="81"/>
      <c r="D17" s="81"/>
      <c r="E17" s="81"/>
      <c r="F17" s="81"/>
      <c r="G17" s="81"/>
      <c r="H17" s="81"/>
      <c r="I17" s="81"/>
      <c r="J17" s="81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21" spans="2:41" ht="13.5" thickBot="1" x14ac:dyDescent="0.25">
      <c r="B21" s="96" t="s">
        <v>169</v>
      </c>
      <c r="C21" s="97"/>
      <c r="D21" s="98"/>
      <c r="E21" s="98"/>
    </row>
    <row r="22" spans="2:41" x14ac:dyDescent="0.2">
      <c r="B22" s="108" t="s">
        <v>152</v>
      </c>
      <c r="C22" s="110" t="s">
        <v>174</v>
      </c>
      <c r="D22" s="110" t="s">
        <v>175</v>
      </c>
      <c r="E22" s="110" t="s">
        <v>176</v>
      </c>
    </row>
    <row r="23" spans="2:41" x14ac:dyDescent="0.2">
      <c r="B23" s="109"/>
      <c r="C23" s="111"/>
      <c r="D23" s="111"/>
      <c r="E23" s="111"/>
    </row>
    <row r="24" spans="2:41" x14ac:dyDescent="0.2">
      <c r="B24" s="74" t="s">
        <v>170</v>
      </c>
      <c r="C24" s="48">
        <v>884.69336938000004</v>
      </c>
      <c r="D24" s="48">
        <v>595.76542258999996</v>
      </c>
      <c r="E24" s="48">
        <f>+C24+D24</f>
        <v>1480.45879197</v>
      </c>
    </row>
    <row r="25" spans="2:41" x14ac:dyDescent="0.2">
      <c r="B25" s="47" t="s">
        <v>172</v>
      </c>
      <c r="C25" s="48">
        <v>0</v>
      </c>
      <c r="D25" s="48">
        <v>0</v>
      </c>
      <c r="E25" s="48">
        <f>+C25+D25</f>
        <v>0</v>
      </c>
    </row>
    <row r="26" spans="2:41" x14ac:dyDescent="0.2">
      <c r="B26" s="47" t="s">
        <v>171</v>
      </c>
      <c r="C26" s="48">
        <v>1665.6419089999999</v>
      </c>
      <c r="D26" s="48">
        <v>39443.4102164</v>
      </c>
      <c r="E26" s="48">
        <f>+C26+D26</f>
        <v>41109.052125399998</v>
      </c>
    </row>
    <row r="27" spans="2:41" ht="13.5" thickBot="1" x14ac:dyDescent="0.25">
      <c r="B27" s="78" t="s">
        <v>173</v>
      </c>
      <c r="C27" s="58">
        <f>SUM(C24:C26)</f>
        <v>2550.3352783800001</v>
      </c>
      <c r="D27" s="58">
        <f>SUM(D24:D26)</f>
        <v>40039.175638989997</v>
      </c>
      <c r="E27" s="58">
        <f>SUM(E24:E26)</f>
        <v>42589.510917369997</v>
      </c>
    </row>
  </sheetData>
  <mergeCells count="17">
    <mergeCell ref="I3:J3"/>
    <mergeCell ref="B22:B23"/>
    <mergeCell ref="C22:C23"/>
    <mergeCell ref="D22:D23"/>
    <mergeCell ref="E22:E23"/>
    <mergeCell ref="V2:W2"/>
    <mergeCell ref="B9:B10"/>
    <mergeCell ref="C9:C10"/>
    <mergeCell ref="D9:D10"/>
    <mergeCell ref="E9:F9"/>
    <mergeCell ref="G9:H9"/>
    <mergeCell ref="I9:J9"/>
    <mergeCell ref="B3:B4"/>
    <mergeCell ref="C3:C4"/>
    <mergeCell ref="D3:D4"/>
    <mergeCell ref="E3:F3"/>
    <mergeCell ref="G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JULIO 2024</vt:lpstr>
      <vt:lpstr>DICIEMBRE 2022</vt:lpstr>
      <vt:lpstr>Resumen 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 Parra</dc:creator>
  <cp:lastModifiedBy>Daniel Alberto Jaramillo Leon</cp:lastModifiedBy>
  <dcterms:created xsi:type="dcterms:W3CDTF">2025-01-23T17:34:41Z</dcterms:created>
  <dcterms:modified xsi:type="dcterms:W3CDTF">2025-04-02T17:13:54Z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